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2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3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4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0515" windowHeight="9165" tabRatio="851" activeTab="3"/>
  </bookViews>
  <sheets>
    <sheet name="Torsion 4x4" sheetId="29" r:id="rId1"/>
    <sheet name="Torsion 8x8" sheetId="30" r:id="rId2"/>
    <sheet name="Torsion 12x12" sheetId="31" r:id="rId3"/>
    <sheet name="Warping 12 x 12" sheetId="33" r:id="rId4"/>
  </sheets>
  <calcPr calcId="144525"/>
</workbook>
</file>

<file path=xl/calcChain.xml><?xml version="1.0" encoding="utf-8"?>
<calcChain xmlns="http://schemas.openxmlformats.org/spreadsheetml/2006/main">
  <c r="AE269" i="31" l="1"/>
  <c r="HL12" i="31"/>
  <c r="HL13" i="31"/>
  <c r="HL14" i="31"/>
  <c r="HL15" i="31"/>
  <c r="HL16" i="31"/>
  <c r="HL17" i="31"/>
  <c r="HL18" i="31"/>
  <c r="HL19" i="31"/>
  <c r="HL20" i="31"/>
  <c r="HL21" i="31"/>
  <c r="HL22" i="31"/>
  <c r="HL23" i="31"/>
  <c r="HL24" i="31"/>
  <c r="HL25" i="31"/>
  <c r="HL26" i="31"/>
  <c r="HL27" i="31"/>
  <c r="HL28" i="31"/>
  <c r="HL29" i="31"/>
  <c r="HL30" i="31"/>
  <c r="HL31" i="31"/>
  <c r="HL32" i="31"/>
  <c r="HL33" i="31"/>
  <c r="HL34" i="31"/>
  <c r="HL35" i="31"/>
  <c r="HL36" i="31"/>
  <c r="HL37" i="31"/>
  <c r="HL38" i="31"/>
  <c r="HL39" i="31"/>
  <c r="HL40" i="31"/>
  <c r="HL41" i="31"/>
  <c r="HL42" i="31"/>
  <c r="HL43" i="31"/>
  <c r="HL44" i="31"/>
  <c r="HL45" i="31"/>
  <c r="HL46" i="31"/>
  <c r="HL47" i="31"/>
  <c r="HL48" i="31"/>
  <c r="HL49" i="31"/>
  <c r="HL50" i="31"/>
  <c r="HL51" i="31"/>
  <c r="HL52" i="31"/>
  <c r="HL53" i="31"/>
  <c r="HL54" i="31"/>
  <c r="HL55" i="31"/>
  <c r="HL56" i="31"/>
  <c r="HL57" i="31"/>
  <c r="HL58" i="31"/>
  <c r="HL59" i="31"/>
  <c r="HL60" i="31"/>
  <c r="HL61" i="31"/>
  <c r="HL62" i="31"/>
  <c r="HL63" i="31"/>
  <c r="HL64" i="31"/>
  <c r="HL65" i="31"/>
  <c r="HL66" i="31"/>
  <c r="HL67" i="31"/>
  <c r="HL68" i="31"/>
  <c r="HL69" i="31"/>
  <c r="HL70" i="31"/>
  <c r="HL71" i="31"/>
  <c r="HL72" i="31"/>
  <c r="HL73" i="31"/>
  <c r="HL74" i="31"/>
  <c r="HL75" i="31"/>
  <c r="HL76" i="31"/>
  <c r="HL77" i="31"/>
  <c r="HL78" i="31"/>
  <c r="HL79" i="31"/>
  <c r="HL80" i="31"/>
  <c r="HL81" i="31"/>
  <c r="HL82" i="31"/>
  <c r="HL83" i="31"/>
  <c r="HL84" i="31"/>
  <c r="HL85" i="31"/>
  <c r="HL86" i="31"/>
  <c r="HL87" i="31"/>
  <c r="HL88" i="31"/>
  <c r="HL89" i="31"/>
  <c r="HL90" i="31"/>
  <c r="HL91" i="31"/>
  <c r="HL92" i="31"/>
  <c r="HL93" i="31"/>
  <c r="HL94" i="31"/>
  <c r="HL95" i="31"/>
  <c r="HL96" i="31"/>
  <c r="HL97" i="31"/>
  <c r="HL98" i="31"/>
  <c r="HL99" i="31"/>
  <c r="HL100" i="31"/>
  <c r="HL101" i="31"/>
  <c r="HL102" i="31"/>
  <c r="HL103" i="31"/>
  <c r="HL104" i="31"/>
  <c r="HL105" i="31"/>
  <c r="HL106" i="31"/>
  <c r="HL107" i="31"/>
  <c r="HL108" i="31"/>
  <c r="HL109" i="31"/>
  <c r="HL110" i="31"/>
  <c r="HL111" i="31"/>
  <c r="HL112" i="31"/>
  <c r="HL113" i="31"/>
  <c r="HL114" i="31"/>
  <c r="HL115" i="31"/>
  <c r="HL116" i="31"/>
  <c r="HL117" i="31"/>
  <c r="HL118" i="31"/>
  <c r="HL119" i="31"/>
  <c r="HL120" i="31"/>
  <c r="HL121" i="31"/>
  <c r="HL122" i="31"/>
  <c r="HL123" i="31"/>
  <c r="HL124" i="31"/>
  <c r="HL125" i="31"/>
  <c r="HL126" i="31"/>
  <c r="HL127" i="31"/>
  <c r="HL128" i="31"/>
  <c r="HL129" i="31"/>
  <c r="HL130" i="31"/>
  <c r="HL131" i="31"/>
  <c r="HL132" i="31"/>
  <c r="HL133" i="31"/>
  <c r="HL134" i="31"/>
  <c r="HL135" i="31"/>
  <c r="HL136" i="31"/>
  <c r="HL137" i="31"/>
  <c r="HL138" i="31"/>
  <c r="HL139" i="31"/>
  <c r="HL140" i="31"/>
  <c r="HL141" i="31"/>
  <c r="HL142" i="31"/>
  <c r="HL143" i="31"/>
  <c r="HL144" i="31"/>
  <c r="HL145" i="31"/>
  <c r="HL146" i="31"/>
  <c r="HL147" i="31"/>
  <c r="HL148" i="31"/>
  <c r="HL149" i="31"/>
  <c r="HL150" i="31"/>
  <c r="HL151" i="31"/>
  <c r="HL152" i="31"/>
  <c r="HL153" i="31"/>
  <c r="HL154" i="31"/>
  <c r="HL155" i="31"/>
  <c r="HL156" i="31"/>
  <c r="HL157" i="31"/>
  <c r="HL158" i="31"/>
  <c r="HL159" i="31"/>
  <c r="HL160" i="31"/>
  <c r="HL161" i="31"/>
  <c r="HL162" i="31"/>
  <c r="HL163" i="31"/>
  <c r="HL164" i="31"/>
  <c r="HL165" i="31"/>
  <c r="HL166" i="31"/>
  <c r="HL167" i="31"/>
  <c r="HL168" i="31"/>
  <c r="HL169" i="31"/>
  <c r="HL170" i="31"/>
  <c r="HL171" i="31"/>
  <c r="HL172" i="31"/>
  <c r="HL173" i="31"/>
  <c r="HL174" i="31"/>
  <c r="HL175" i="31"/>
  <c r="HL176" i="31"/>
  <c r="HL177" i="31"/>
  <c r="HL178" i="31"/>
  <c r="HL179" i="31"/>
  <c r="HL180" i="31"/>
  <c r="L8" i="30"/>
  <c r="W156" i="30"/>
  <c r="DL12" i="30"/>
  <c r="DL13" i="30"/>
  <c r="DL14" i="30"/>
  <c r="DL15" i="30"/>
  <c r="DL16" i="30"/>
  <c r="DL17" i="30"/>
  <c r="DL18" i="30"/>
  <c r="DL19" i="30"/>
  <c r="DL20" i="30"/>
  <c r="DL21" i="30"/>
  <c r="DL22" i="30"/>
  <c r="DL23" i="30"/>
  <c r="DL24" i="30"/>
  <c r="DL25" i="30"/>
  <c r="DL26" i="30"/>
  <c r="DL27" i="30"/>
  <c r="DL28" i="30"/>
  <c r="DL29" i="30"/>
  <c r="DL30" i="30"/>
  <c r="DL31" i="30"/>
  <c r="DL32" i="30"/>
  <c r="DL33" i="30"/>
  <c r="DL34" i="30"/>
  <c r="DL35" i="30"/>
  <c r="DL36" i="30"/>
  <c r="DL37" i="30"/>
  <c r="DL38" i="30"/>
  <c r="DL39" i="30"/>
  <c r="DL40" i="30"/>
  <c r="DL41" i="30"/>
  <c r="DL42" i="30"/>
  <c r="DL43" i="30"/>
  <c r="DL44" i="30"/>
  <c r="DL45" i="30"/>
  <c r="DL46" i="30"/>
  <c r="DL47" i="30"/>
  <c r="DL48" i="30"/>
  <c r="DL49" i="30"/>
  <c r="DL50" i="30"/>
  <c r="DL51" i="30"/>
  <c r="DL52" i="30"/>
  <c r="DL53" i="30"/>
  <c r="DL54" i="30"/>
  <c r="DL55" i="30"/>
  <c r="DL56" i="30"/>
  <c r="DL57" i="30"/>
  <c r="DL58" i="30"/>
  <c r="DL59" i="30"/>
  <c r="DL60" i="30"/>
  <c r="DL61" i="30"/>
  <c r="DL62" i="30"/>
  <c r="DL63" i="30"/>
  <c r="DL64" i="30"/>
  <c r="DL65" i="30"/>
  <c r="DL66" i="30"/>
  <c r="DL67" i="30"/>
  <c r="DL68" i="30"/>
  <c r="DL69" i="30"/>
  <c r="DL70" i="30"/>
  <c r="DL71" i="30"/>
  <c r="DL72" i="30"/>
  <c r="DL73" i="30"/>
  <c r="DL74" i="30"/>
  <c r="DL75" i="30"/>
  <c r="DL76" i="30"/>
  <c r="DL77" i="30"/>
  <c r="DL78" i="30"/>
  <c r="DL79" i="30"/>
  <c r="DL80" i="30"/>
  <c r="DL81" i="30"/>
  <c r="DL82" i="30"/>
  <c r="DL83" i="30"/>
  <c r="DL84" i="30"/>
  <c r="DL85" i="30"/>
  <c r="DL86" i="30"/>
  <c r="DL87" i="30"/>
  <c r="DL88" i="30"/>
  <c r="DL89" i="30"/>
  <c r="DL90" i="30"/>
  <c r="DL91" i="30"/>
  <c r="DL11" i="30"/>
  <c r="AR13" i="29"/>
  <c r="AR14" i="29"/>
  <c r="AR15" i="29"/>
  <c r="AR16" i="29"/>
  <c r="AR17" i="29"/>
  <c r="AR18" i="29"/>
  <c r="AR19" i="29"/>
  <c r="AR20" i="29"/>
  <c r="AR21" i="29"/>
  <c r="AR22" i="29"/>
  <c r="AR23" i="29"/>
  <c r="AR24" i="29"/>
  <c r="AR25" i="29"/>
  <c r="AR26" i="29"/>
  <c r="AR27" i="29"/>
  <c r="AR28" i="29"/>
  <c r="AR29" i="29"/>
  <c r="AR30" i="29"/>
  <c r="AR31" i="29"/>
  <c r="AR32" i="29"/>
  <c r="AR33" i="29"/>
  <c r="AR34" i="29"/>
  <c r="AR35" i="29"/>
  <c r="AR36" i="29"/>
  <c r="AR12" i="29"/>
  <c r="R248" i="33" l="1" a="1"/>
  <c r="W256" i="33" s="1"/>
  <c r="R248" i="33"/>
  <c r="S248" i="33"/>
  <c r="T248" i="33"/>
  <c r="U248" i="33"/>
  <c r="V248" i="33"/>
  <c r="W248" i="33"/>
  <c r="X248" i="33"/>
  <c r="Y248" i="33"/>
  <c r="Z248" i="33"/>
  <c r="AA248" i="33"/>
  <c r="AB248" i="33"/>
  <c r="AC248" i="33"/>
  <c r="AD248" i="33"/>
  <c r="R249" i="33"/>
  <c r="S249" i="33"/>
  <c r="T249" i="33"/>
  <c r="U249" i="33"/>
  <c r="V249" i="33"/>
  <c r="W249" i="33"/>
  <c r="X249" i="33"/>
  <c r="Y249" i="33"/>
  <c r="Z249" i="33"/>
  <c r="AA249" i="33"/>
  <c r="AB249" i="33"/>
  <c r="AC249" i="33"/>
  <c r="AD249" i="33"/>
  <c r="R250" i="33"/>
  <c r="S250" i="33"/>
  <c r="T250" i="33"/>
  <c r="U250" i="33"/>
  <c r="V250" i="33"/>
  <c r="W250" i="33"/>
  <c r="X250" i="33"/>
  <c r="Y250" i="33"/>
  <c r="Z250" i="33"/>
  <c r="AA250" i="33"/>
  <c r="AB250" i="33"/>
  <c r="AC250" i="33"/>
  <c r="AD250" i="33"/>
  <c r="R251" i="33"/>
  <c r="S251" i="33"/>
  <c r="T251" i="33"/>
  <c r="U251" i="33"/>
  <c r="V251" i="33"/>
  <c r="W251" i="33"/>
  <c r="X251" i="33"/>
  <c r="Y251" i="33"/>
  <c r="Z251" i="33"/>
  <c r="AA251" i="33"/>
  <c r="AB251" i="33"/>
  <c r="AC251" i="33"/>
  <c r="AD251" i="33"/>
  <c r="R252" i="33"/>
  <c r="S252" i="33"/>
  <c r="T252" i="33"/>
  <c r="U252" i="33"/>
  <c r="V252" i="33"/>
  <c r="W252" i="33"/>
  <c r="X252" i="33"/>
  <c r="Y252" i="33"/>
  <c r="Z252" i="33"/>
  <c r="AA252" i="33"/>
  <c r="AB252" i="33"/>
  <c r="AC252" i="33"/>
  <c r="AD252" i="33"/>
  <c r="R253" i="33"/>
  <c r="S253" i="33"/>
  <c r="T253" i="33"/>
  <c r="U253" i="33"/>
  <c r="V253" i="33"/>
  <c r="W253" i="33"/>
  <c r="X253" i="33"/>
  <c r="Y253" i="33"/>
  <c r="Z253" i="33"/>
  <c r="AA253" i="33"/>
  <c r="AB253" i="33"/>
  <c r="AC253" i="33"/>
  <c r="AD253" i="33"/>
  <c r="R254" i="33"/>
  <c r="S254" i="33"/>
  <c r="T254" i="33"/>
  <c r="U254" i="33"/>
  <c r="V254" i="33"/>
  <c r="W254" i="33"/>
  <c r="X254" i="33"/>
  <c r="Y254" i="33"/>
  <c r="Z254" i="33"/>
  <c r="AA254" i="33"/>
  <c r="AB254" i="33"/>
  <c r="AC254" i="33"/>
  <c r="AD254" i="33"/>
  <c r="R255" i="33"/>
  <c r="S255" i="33"/>
  <c r="T255" i="33"/>
  <c r="U255" i="33"/>
  <c r="V255" i="33"/>
  <c r="W255" i="33"/>
  <c r="X255" i="33"/>
  <c r="Y255" i="33"/>
  <c r="Z255" i="33"/>
  <c r="AA255" i="33"/>
  <c r="AB255" i="33"/>
  <c r="AC255" i="33"/>
  <c r="AD255" i="33"/>
  <c r="R256" i="33"/>
  <c r="S256" i="33"/>
  <c r="T256" i="33"/>
  <c r="U256" i="33"/>
  <c r="V256" i="33"/>
  <c r="X256" i="33"/>
  <c r="Y256" i="33"/>
  <c r="Z256" i="33"/>
  <c r="AA256" i="33"/>
  <c r="AB256" i="33"/>
  <c r="AC256" i="33"/>
  <c r="AD256" i="33"/>
  <c r="S257" i="33"/>
  <c r="T257" i="33"/>
  <c r="U257" i="33"/>
  <c r="W257" i="33"/>
  <c r="X257" i="33"/>
  <c r="Y257" i="33"/>
  <c r="AA257" i="33"/>
  <c r="AB257" i="33"/>
  <c r="AC257" i="33"/>
  <c r="R258" i="33"/>
  <c r="S258" i="33"/>
  <c r="T258" i="33"/>
  <c r="V258" i="33"/>
  <c r="W258" i="33"/>
  <c r="X258" i="33"/>
  <c r="Z258" i="33"/>
  <c r="AA258" i="33"/>
  <c r="AB258" i="33"/>
  <c r="AD258" i="33"/>
  <c r="R259" i="33"/>
  <c r="S259" i="33"/>
  <c r="U259" i="33"/>
  <c r="V259" i="33"/>
  <c r="W259" i="33"/>
  <c r="Y259" i="33"/>
  <c r="Z259" i="33"/>
  <c r="AA259" i="33"/>
  <c r="AC259" i="33"/>
  <c r="AD259" i="33"/>
  <c r="R260" i="33"/>
  <c r="T260" i="33"/>
  <c r="U260" i="33"/>
  <c r="V260" i="33"/>
  <c r="X260" i="33"/>
  <c r="Y260" i="33"/>
  <c r="Z260" i="33"/>
  <c r="AB260" i="33"/>
  <c r="AC260" i="33"/>
  <c r="AD260" i="33"/>
  <c r="C260" i="33" a="1"/>
  <c r="D260" i="33" s="1"/>
  <c r="C259" i="33" a="1"/>
  <c r="D259" i="33" s="1"/>
  <c r="C258" i="33" a="1"/>
  <c r="C258" i="33" s="1"/>
  <c r="C257" i="33" a="1"/>
  <c r="D257" i="33" s="1"/>
  <c r="C256" i="33" a="1"/>
  <c r="F256" i="33" s="1"/>
  <c r="C255" i="33" a="1"/>
  <c r="D255" i="33" s="1"/>
  <c r="AA260" i="33" l="1"/>
  <c r="W260" i="33"/>
  <c r="S260" i="33"/>
  <c r="AB259" i="33"/>
  <c r="X259" i="33"/>
  <c r="T259" i="33"/>
  <c r="AC258" i="33"/>
  <c r="Y258" i="33"/>
  <c r="U258" i="33"/>
  <c r="AD257" i="33"/>
  <c r="Z257" i="33"/>
  <c r="V257" i="33"/>
  <c r="R257" i="33"/>
  <c r="O260" i="33"/>
  <c r="G260" i="33"/>
  <c r="N260" i="33"/>
  <c r="F260" i="33"/>
  <c r="K260" i="33"/>
  <c r="C260" i="33"/>
  <c r="J260" i="33"/>
  <c r="C259" i="33"/>
  <c r="O259" i="33"/>
  <c r="K259" i="33"/>
  <c r="G259" i="33"/>
  <c r="K257" i="33"/>
  <c r="C257" i="33"/>
  <c r="J257" i="33"/>
  <c r="O257" i="33"/>
  <c r="G257" i="33"/>
  <c r="N257" i="33"/>
  <c r="F257" i="33"/>
  <c r="C256" i="33"/>
  <c r="M260" i="33"/>
  <c r="I260" i="33"/>
  <c r="E260" i="33"/>
  <c r="L260" i="33"/>
  <c r="H260" i="33"/>
  <c r="N259" i="33"/>
  <c r="J259" i="33"/>
  <c r="F259" i="33"/>
  <c r="M259" i="33"/>
  <c r="I259" i="33"/>
  <c r="E259" i="33"/>
  <c r="L259" i="33"/>
  <c r="H259" i="33"/>
  <c r="N258" i="33"/>
  <c r="J258" i="33"/>
  <c r="F258" i="33"/>
  <c r="M258" i="33"/>
  <c r="I258" i="33"/>
  <c r="E258" i="33"/>
  <c r="L258" i="33"/>
  <c r="H258" i="33"/>
  <c r="D258" i="33"/>
  <c r="O258" i="33"/>
  <c r="K258" i="33"/>
  <c r="G258" i="33"/>
  <c r="M257" i="33"/>
  <c r="I257" i="33"/>
  <c r="E257" i="33"/>
  <c r="L257" i="33"/>
  <c r="H257" i="33"/>
  <c r="M256" i="33"/>
  <c r="I256" i="33"/>
  <c r="E256" i="33"/>
  <c r="L256" i="33"/>
  <c r="H256" i="33"/>
  <c r="D256" i="33"/>
  <c r="O256" i="33"/>
  <c r="K256" i="33"/>
  <c r="G256" i="33"/>
  <c r="N256" i="33"/>
  <c r="J256" i="33"/>
  <c r="O255" i="33"/>
  <c r="K255" i="33"/>
  <c r="G255" i="33"/>
  <c r="C255" i="33"/>
  <c r="N255" i="33"/>
  <c r="J255" i="33"/>
  <c r="F255" i="33"/>
  <c r="M255" i="33"/>
  <c r="I255" i="33"/>
  <c r="E255" i="33"/>
  <c r="L255" i="33"/>
  <c r="H255" i="33"/>
  <c r="GX181" i="33"/>
  <c r="GI181" i="33"/>
  <c r="FT181" i="33"/>
  <c r="HJ180" i="33"/>
  <c r="GW180" i="33"/>
  <c r="GH180" i="33"/>
  <c r="HI179" i="33"/>
  <c r="GV179" i="33"/>
  <c r="GG179" i="33"/>
  <c r="HH178" i="33"/>
  <c r="GU178" i="33"/>
  <c r="GF178" i="33"/>
  <c r="HG177" i="33"/>
  <c r="GT177" i="33"/>
  <c r="GE177" i="33"/>
  <c r="HF176" i="33"/>
  <c r="GS176" i="33"/>
  <c r="GD176" i="33"/>
  <c r="HE175" i="33"/>
  <c r="GR175" i="33"/>
  <c r="GC175" i="33"/>
  <c r="HD174" i="33"/>
  <c r="GQ174" i="33"/>
  <c r="GB174" i="33"/>
  <c r="HC173" i="33"/>
  <c r="GP173" i="33"/>
  <c r="GA173" i="33"/>
  <c r="HB172" i="33"/>
  <c r="GO172" i="33"/>
  <c r="FZ172" i="33"/>
  <c r="HA171" i="33"/>
  <c r="GN171" i="33"/>
  <c r="FY171" i="33"/>
  <c r="GZ170" i="33"/>
  <c r="GM170" i="33"/>
  <c r="FX170" i="33"/>
  <c r="GL169" i="33"/>
  <c r="FW169" i="33"/>
  <c r="FH169" i="33"/>
  <c r="GX168" i="33"/>
  <c r="GI168" i="33"/>
  <c r="FT168" i="33"/>
  <c r="GW167" i="33"/>
  <c r="GH167" i="33"/>
  <c r="FS167" i="33"/>
  <c r="GV166" i="33"/>
  <c r="GG166" i="33"/>
  <c r="FR166" i="33"/>
  <c r="GU165" i="33"/>
  <c r="GF165" i="33"/>
  <c r="FQ165" i="33"/>
  <c r="GT164" i="33"/>
  <c r="GE164" i="33"/>
  <c r="FP164" i="33"/>
  <c r="GS163" i="33"/>
  <c r="GD163" i="33"/>
  <c r="FO163" i="33"/>
  <c r="GR162" i="33"/>
  <c r="GC162" i="33"/>
  <c r="FN162" i="33"/>
  <c r="GQ161" i="33"/>
  <c r="GB161" i="33"/>
  <c r="FM161" i="33"/>
  <c r="GP160" i="33"/>
  <c r="GA160" i="33"/>
  <c r="FL160" i="33"/>
  <c r="GO159" i="33"/>
  <c r="FZ159" i="33"/>
  <c r="FK159" i="33"/>
  <c r="GN158" i="33"/>
  <c r="FY158" i="33"/>
  <c r="FJ158" i="33"/>
  <c r="GM157" i="33"/>
  <c r="FX157" i="33"/>
  <c r="FI157" i="33"/>
  <c r="GL156" i="33"/>
  <c r="FW156" i="33"/>
  <c r="FH156" i="33"/>
  <c r="GI155" i="33"/>
  <c r="FT155" i="33"/>
  <c r="FE155" i="33"/>
  <c r="GH154" i="33"/>
  <c r="FS154" i="33"/>
  <c r="FD154" i="33"/>
  <c r="GG153" i="33"/>
  <c r="FR153" i="33"/>
  <c r="FC153" i="33"/>
  <c r="GF152" i="33"/>
  <c r="FQ152" i="33"/>
  <c r="FB152" i="33"/>
  <c r="GE151" i="33"/>
  <c r="FP151" i="33"/>
  <c r="FA151" i="33"/>
  <c r="GD150" i="33"/>
  <c r="FO150" i="33"/>
  <c r="EZ150" i="33"/>
  <c r="GC149" i="33"/>
  <c r="FN149" i="33"/>
  <c r="EY149" i="33"/>
  <c r="GB148" i="33"/>
  <c r="FM148" i="33"/>
  <c r="EX148" i="33"/>
  <c r="GA147" i="33"/>
  <c r="FL147" i="33"/>
  <c r="EW147" i="33"/>
  <c r="FZ146" i="33"/>
  <c r="FK146" i="33"/>
  <c r="EV146" i="33"/>
  <c r="FY145" i="33"/>
  <c r="FJ145" i="33"/>
  <c r="EU145" i="33"/>
  <c r="FX144" i="33"/>
  <c r="FI144" i="33"/>
  <c r="ET144" i="33"/>
  <c r="FW143" i="33"/>
  <c r="FH143" i="33"/>
  <c r="ES143" i="33"/>
  <c r="FT142" i="33"/>
  <c r="FE142" i="33"/>
  <c r="EP142" i="33"/>
  <c r="FS141" i="33"/>
  <c r="FD141" i="33"/>
  <c r="EO141" i="33"/>
  <c r="FR140" i="33"/>
  <c r="FC140" i="33"/>
  <c r="EN140" i="33"/>
  <c r="FQ139" i="33"/>
  <c r="FB139" i="33"/>
  <c r="EM139" i="33"/>
  <c r="FP138" i="33"/>
  <c r="FA138" i="33"/>
  <c r="EL138" i="33"/>
  <c r="FO137" i="33"/>
  <c r="EZ137" i="33"/>
  <c r="EK137" i="33"/>
  <c r="FN136" i="33"/>
  <c r="EY136" i="33"/>
  <c r="EJ136" i="33"/>
  <c r="FM135" i="33"/>
  <c r="EX135" i="33"/>
  <c r="EI135" i="33"/>
  <c r="FL134" i="33"/>
  <c r="EW134" i="33"/>
  <c r="EH134" i="33"/>
  <c r="FK133" i="33"/>
  <c r="EV133" i="33"/>
  <c r="EG133" i="33"/>
  <c r="FJ132" i="33"/>
  <c r="EU132" i="33"/>
  <c r="EF132" i="33"/>
  <c r="FI131" i="33"/>
  <c r="ET131" i="33"/>
  <c r="EE131" i="33"/>
  <c r="FH130" i="33"/>
  <c r="ES130" i="33"/>
  <c r="ED130" i="33"/>
  <c r="FE129" i="33"/>
  <c r="EP129" i="33"/>
  <c r="EA129" i="33"/>
  <c r="FD128" i="33"/>
  <c r="EO128" i="33"/>
  <c r="DZ128" i="33"/>
  <c r="FC127" i="33"/>
  <c r="EN127" i="33"/>
  <c r="DY127" i="33"/>
  <c r="FB126" i="33"/>
  <c r="EM126" i="33"/>
  <c r="DX126" i="33"/>
  <c r="FA125" i="33"/>
  <c r="EL125" i="33"/>
  <c r="DW125" i="33"/>
  <c r="EZ124" i="33"/>
  <c r="EK124" i="33"/>
  <c r="DV124" i="33"/>
  <c r="EY123" i="33"/>
  <c r="EJ123" i="33"/>
  <c r="DU123" i="33"/>
  <c r="EX122" i="33"/>
  <c r="EI122" i="33"/>
  <c r="DT122" i="33"/>
  <c r="EW121" i="33"/>
  <c r="EH121" i="33"/>
  <c r="DS121" i="33"/>
  <c r="EV120" i="33"/>
  <c r="EG120" i="33"/>
  <c r="DR120" i="33"/>
  <c r="EU119" i="33"/>
  <c r="EF119" i="33"/>
  <c r="DQ119" i="33"/>
  <c r="ET118" i="33"/>
  <c r="EE118" i="33"/>
  <c r="DP118" i="33"/>
  <c r="ES117" i="33"/>
  <c r="ED117" i="33"/>
  <c r="DO117" i="33"/>
  <c r="EP116" i="33"/>
  <c r="EA116" i="33"/>
  <c r="DL116" i="33"/>
  <c r="EO115" i="33"/>
  <c r="DZ115" i="33"/>
  <c r="DK115" i="33"/>
  <c r="EN114" i="33"/>
  <c r="DY114" i="33"/>
  <c r="DJ114" i="33"/>
  <c r="EM113" i="33"/>
  <c r="DX113" i="33"/>
  <c r="DI113" i="33"/>
  <c r="EL112" i="33"/>
  <c r="DW112" i="33"/>
  <c r="DH112" i="33"/>
  <c r="EK111" i="33"/>
  <c r="DV111" i="33"/>
  <c r="DG111" i="33"/>
  <c r="EJ110" i="33"/>
  <c r="DU110" i="33"/>
  <c r="DF110" i="33"/>
  <c r="EI109" i="33"/>
  <c r="DT109" i="33"/>
  <c r="DE109" i="33"/>
  <c r="EH108" i="33"/>
  <c r="DS108" i="33"/>
  <c r="DD108" i="33"/>
  <c r="EG107" i="33"/>
  <c r="DR107" i="33"/>
  <c r="DC107" i="33"/>
  <c r="EF106" i="33"/>
  <c r="DQ106" i="33"/>
  <c r="DB106" i="33"/>
  <c r="EE105" i="33"/>
  <c r="DP105" i="33"/>
  <c r="DA105" i="33"/>
  <c r="ED104" i="33"/>
  <c r="DO104" i="33"/>
  <c r="CZ104" i="33"/>
  <c r="EA103" i="33"/>
  <c r="DL103" i="33"/>
  <c r="CW103" i="33"/>
  <c r="DZ102" i="33"/>
  <c r="DK102" i="33"/>
  <c r="CV102" i="33"/>
  <c r="DY101" i="33"/>
  <c r="DJ101" i="33"/>
  <c r="CU101" i="33"/>
  <c r="DX100" i="33"/>
  <c r="DI100" i="33"/>
  <c r="CT100" i="33"/>
  <c r="DW99" i="33"/>
  <c r="DH99" i="33"/>
  <c r="CS99" i="33"/>
  <c r="DV98" i="33"/>
  <c r="DG98" i="33"/>
  <c r="CR98" i="33"/>
  <c r="DT96" i="33"/>
  <c r="DE96" i="33"/>
  <c r="CP96" i="33"/>
  <c r="DS95" i="33"/>
  <c r="DD95" i="33"/>
  <c r="CO95" i="33"/>
  <c r="DR94" i="33"/>
  <c r="DC94" i="33"/>
  <c r="CN94" i="33"/>
  <c r="DQ93" i="33"/>
  <c r="DB93" i="33"/>
  <c r="CM93" i="33"/>
  <c r="DP92" i="33"/>
  <c r="DA92" i="33"/>
  <c r="CL92" i="33"/>
  <c r="DO91" i="33"/>
  <c r="CZ91" i="33"/>
  <c r="CK91" i="33"/>
  <c r="DL90" i="33"/>
  <c r="CW90" i="33"/>
  <c r="CH90" i="33"/>
  <c r="DK89" i="33"/>
  <c r="CV89" i="33"/>
  <c r="CG89" i="33"/>
  <c r="DJ88" i="33"/>
  <c r="CU88" i="33"/>
  <c r="CF88" i="33"/>
  <c r="DI87" i="33"/>
  <c r="CT87" i="33"/>
  <c r="CE87" i="33"/>
  <c r="DH86" i="33"/>
  <c r="CS86" i="33"/>
  <c r="CD86" i="33"/>
  <c r="DG85" i="33"/>
  <c r="CR85" i="33"/>
  <c r="CC85" i="33"/>
  <c r="DF84" i="33"/>
  <c r="CQ84" i="33"/>
  <c r="CB84" i="33"/>
  <c r="DE83" i="33"/>
  <c r="CP83" i="33"/>
  <c r="CA83" i="33"/>
  <c r="DD82" i="33"/>
  <c r="CO82" i="33"/>
  <c r="BZ82" i="33"/>
  <c r="DC81" i="33"/>
  <c r="CN81" i="33"/>
  <c r="BY81" i="33"/>
  <c r="DB80" i="33"/>
  <c r="CM80" i="33"/>
  <c r="BX80" i="33"/>
  <c r="DA79" i="33"/>
  <c r="CL79" i="33"/>
  <c r="BW79" i="33"/>
  <c r="CZ78" i="33"/>
  <c r="CK78" i="33"/>
  <c r="BV78" i="33"/>
  <c r="CW77" i="33"/>
  <c r="CH77" i="33"/>
  <c r="BS77" i="33"/>
  <c r="CV76" i="33"/>
  <c r="CG76" i="33"/>
  <c r="BR76" i="33"/>
  <c r="CU75" i="33"/>
  <c r="CF75" i="33"/>
  <c r="BQ75" i="33"/>
  <c r="CT74" i="33"/>
  <c r="CE74" i="33"/>
  <c r="BP74" i="33"/>
  <c r="CS73" i="33"/>
  <c r="CD73" i="33"/>
  <c r="BO73" i="33"/>
  <c r="CR72" i="33"/>
  <c r="CC72" i="33"/>
  <c r="BN72" i="33"/>
  <c r="CQ71" i="33"/>
  <c r="CB71" i="33"/>
  <c r="BM71" i="33"/>
  <c r="CP70" i="33"/>
  <c r="CA70" i="33"/>
  <c r="BL70" i="33"/>
  <c r="CO69" i="33"/>
  <c r="BZ69" i="33"/>
  <c r="BK69" i="33"/>
  <c r="CN68" i="33"/>
  <c r="BY68" i="33"/>
  <c r="BJ68" i="33"/>
  <c r="CM67" i="33"/>
  <c r="BX67" i="33"/>
  <c r="BI67" i="33"/>
  <c r="CL66" i="33"/>
  <c r="BW66" i="33"/>
  <c r="BH66" i="33"/>
  <c r="CK65" i="33"/>
  <c r="BV65" i="33"/>
  <c r="BG65" i="33"/>
  <c r="CH64" i="33"/>
  <c r="BS64" i="33"/>
  <c r="BD64" i="33"/>
  <c r="CG63" i="33"/>
  <c r="BR63" i="33"/>
  <c r="BC63" i="33"/>
  <c r="CF62" i="33"/>
  <c r="BQ62" i="33"/>
  <c r="BB62" i="33"/>
  <c r="CE61" i="33"/>
  <c r="BP61" i="33"/>
  <c r="BA61" i="33"/>
  <c r="CD60" i="33"/>
  <c r="BO60" i="33"/>
  <c r="AZ60" i="33"/>
  <c r="CC59" i="33"/>
  <c r="BN59" i="33"/>
  <c r="AY59" i="33"/>
  <c r="CB58" i="33"/>
  <c r="BM58" i="33"/>
  <c r="AX58" i="33"/>
  <c r="CA57" i="33"/>
  <c r="BL57" i="33"/>
  <c r="AW57" i="33"/>
  <c r="BZ56" i="33"/>
  <c r="BK56" i="33"/>
  <c r="AV56" i="33"/>
  <c r="BY55" i="33"/>
  <c r="BJ55" i="33"/>
  <c r="AU55" i="33"/>
  <c r="BX54" i="33"/>
  <c r="BI54" i="33"/>
  <c r="AT54" i="33"/>
  <c r="BW53" i="33"/>
  <c r="BH53" i="33"/>
  <c r="AS53" i="33"/>
  <c r="BV52" i="33"/>
  <c r="BG52" i="33"/>
  <c r="AR52" i="33"/>
  <c r="BS51" i="33"/>
  <c r="BD51" i="33"/>
  <c r="AO51" i="33"/>
  <c r="BR50" i="33"/>
  <c r="BC50" i="33"/>
  <c r="AN50" i="33"/>
  <c r="BQ49" i="33"/>
  <c r="BB49" i="33"/>
  <c r="AM49" i="33"/>
  <c r="BP48" i="33"/>
  <c r="BA48" i="33"/>
  <c r="AL48" i="33"/>
  <c r="BO47" i="33"/>
  <c r="AZ47" i="33"/>
  <c r="AK47" i="33"/>
  <c r="BN46" i="33"/>
  <c r="AY46" i="33"/>
  <c r="AJ46" i="33"/>
  <c r="BM45" i="33"/>
  <c r="AX45" i="33"/>
  <c r="AI45" i="33"/>
  <c r="BL44" i="33"/>
  <c r="AW44" i="33"/>
  <c r="AH44" i="33"/>
  <c r="BK43" i="33"/>
  <c r="AV43" i="33"/>
  <c r="AG43" i="33"/>
  <c r="BJ42" i="33"/>
  <c r="AU42" i="33"/>
  <c r="AF42" i="33"/>
  <c r="BI41" i="33"/>
  <c r="AT41" i="33"/>
  <c r="AE41" i="33"/>
  <c r="BH40" i="33"/>
  <c r="AS40" i="33"/>
  <c r="AD40" i="33"/>
  <c r="BG39" i="33"/>
  <c r="AR39" i="33"/>
  <c r="AC39" i="33"/>
  <c r="BD38" i="33"/>
  <c r="AO38" i="33"/>
  <c r="Z38" i="33"/>
  <c r="BC37" i="33"/>
  <c r="AN37" i="33"/>
  <c r="Y37" i="33"/>
  <c r="BB36" i="33"/>
  <c r="AM36" i="33"/>
  <c r="X36" i="33"/>
  <c r="BA35" i="33"/>
  <c r="AL35" i="33"/>
  <c r="W35" i="33"/>
  <c r="AZ34" i="33"/>
  <c r="AK34" i="33"/>
  <c r="V34" i="33"/>
  <c r="AY33" i="33"/>
  <c r="AJ33" i="33"/>
  <c r="U33" i="33"/>
  <c r="AX32" i="33"/>
  <c r="AI32" i="33"/>
  <c r="T32" i="33"/>
  <c r="AW31" i="33"/>
  <c r="AH31" i="33"/>
  <c r="S31" i="33"/>
  <c r="AV30" i="33"/>
  <c r="AG30" i="33"/>
  <c r="R30" i="33"/>
  <c r="AU29" i="33"/>
  <c r="AF29" i="33"/>
  <c r="Q29" i="33"/>
  <c r="AT28" i="33"/>
  <c r="AE28" i="33"/>
  <c r="P28" i="33"/>
  <c r="AS27" i="33"/>
  <c r="AD27" i="33"/>
  <c r="O27" i="33"/>
  <c r="AR26" i="33"/>
  <c r="AC26" i="33"/>
  <c r="N26" i="33"/>
  <c r="BD25" i="33"/>
  <c r="AO25" i="33"/>
  <c r="Z25" i="33"/>
  <c r="AN24" i="33"/>
  <c r="Y24" i="33"/>
  <c r="L24" i="33"/>
  <c r="AM23" i="33"/>
  <c r="X23" i="33"/>
  <c r="K23" i="33"/>
  <c r="AL22" i="33"/>
  <c r="W22" i="33"/>
  <c r="J22" i="33"/>
  <c r="AK21" i="33"/>
  <c r="V21" i="33"/>
  <c r="I21" i="33"/>
  <c r="AJ20" i="33"/>
  <c r="U20" i="33"/>
  <c r="H20" i="33"/>
  <c r="AI19" i="33"/>
  <c r="T19" i="33"/>
  <c r="G19" i="33"/>
  <c r="AH18" i="33"/>
  <c r="S18" i="33"/>
  <c r="F18" i="33"/>
  <c r="AG17" i="33"/>
  <c r="R17" i="33"/>
  <c r="E17" i="33"/>
  <c r="AF16" i="33"/>
  <c r="Q16" i="33"/>
  <c r="D16" i="33"/>
  <c r="AE15" i="33"/>
  <c r="P15" i="33"/>
  <c r="C15" i="33"/>
  <c r="AD14" i="33"/>
  <c r="O14" i="33"/>
  <c r="B14" i="33"/>
  <c r="HN13" i="33" a="1"/>
  <c r="HN228" i="33" s="1"/>
  <c r="AR13" i="33"/>
  <c r="AC13" i="33"/>
  <c r="N13" i="33"/>
  <c r="G6" i="33"/>
  <c r="HN17" i="33" l="1"/>
  <c r="HN25" i="33"/>
  <c r="HN33" i="33"/>
  <c r="HN41" i="33"/>
  <c r="HN49" i="33"/>
  <c r="HN57" i="33"/>
  <c r="HN65" i="33"/>
  <c r="HN73" i="33"/>
  <c r="HN81" i="33"/>
  <c r="HN89" i="33"/>
  <c r="HN97" i="33"/>
  <c r="HN105" i="33"/>
  <c r="HN113" i="33"/>
  <c r="HN121" i="33"/>
  <c r="HN129" i="33"/>
  <c r="HN137" i="33"/>
  <c r="HN145" i="33"/>
  <c r="HN153" i="33"/>
  <c r="HN161" i="33"/>
  <c r="HN169" i="33"/>
  <c r="HN177" i="33"/>
  <c r="HN185" i="33"/>
  <c r="HN193" i="33"/>
  <c r="HN201" i="33"/>
  <c r="HN209" i="33"/>
  <c r="HN218" i="33"/>
  <c r="HN229" i="33"/>
  <c r="HN225" i="33"/>
  <c r="HN221" i="33"/>
  <c r="HN217" i="33"/>
  <c r="HN226" i="33"/>
  <c r="HN220" i="33"/>
  <c r="HN215" i="33"/>
  <c r="HN211" i="33"/>
  <c r="HN207" i="33"/>
  <c r="HN203" i="33"/>
  <c r="HN199" i="33"/>
  <c r="HN195" i="33"/>
  <c r="HN191" i="33"/>
  <c r="HN187" i="33"/>
  <c r="HN183" i="33"/>
  <c r="HN179" i="33"/>
  <c r="HN175" i="33"/>
  <c r="HN171" i="33"/>
  <c r="HN167" i="33"/>
  <c r="HN163" i="33"/>
  <c r="HN159" i="33"/>
  <c r="HN155" i="33"/>
  <c r="HN151" i="33"/>
  <c r="HN147" i="33"/>
  <c r="HN143" i="33"/>
  <c r="HN139" i="33"/>
  <c r="HN135" i="33"/>
  <c r="HN131" i="33"/>
  <c r="HN127" i="33"/>
  <c r="HN123" i="33"/>
  <c r="HN119" i="33"/>
  <c r="HN115" i="33"/>
  <c r="HN111" i="33"/>
  <c r="HN107" i="33"/>
  <c r="HN103" i="33"/>
  <c r="HN99" i="33"/>
  <c r="HN95" i="33"/>
  <c r="HN91" i="33"/>
  <c r="HN87" i="33"/>
  <c r="HN83" i="33"/>
  <c r="HN79" i="33"/>
  <c r="HN75" i="33"/>
  <c r="HN71" i="33"/>
  <c r="HN67" i="33"/>
  <c r="HN63" i="33"/>
  <c r="HN59" i="33"/>
  <c r="HN55" i="33"/>
  <c r="HN51" i="33"/>
  <c r="HN47" i="33"/>
  <c r="HN43" i="33"/>
  <c r="HN39" i="33"/>
  <c r="HN35" i="33"/>
  <c r="HN31" i="33"/>
  <c r="HN27" i="33"/>
  <c r="HN23" i="33"/>
  <c r="HN19" i="33"/>
  <c r="HN15" i="33"/>
  <c r="HN224" i="33"/>
  <c r="HN219" i="33"/>
  <c r="HN214" i="33"/>
  <c r="HN210" i="33"/>
  <c r="HN206" i="33"/>
  <c r="HN202" i="33"/>
  <c r="HN198" i="33"/>
  <c r="HN194" i="33"/>
  <c r="HN190" i="33"/>
  <c r="HN186" i="33"/>
  <c r="HN182" i="33"/>
  <c r="HN178" i="33"/>
  <c r="HN174" i="33"/>
  <c r="HN170" i="33"/>
  <c r="HN166" i="33"/>
  <c r="HN162" i="33"/>
  <c r="HN158" i="33"/>
  <c r="HN154" i="33"/>
  <c r="HN150" i="33"/>
  <c r="HN146" i="33"/>
  <c r="HN142" i="33"/>
  <c r="HN138" i="33"/>
  <c r="HN134" i="33"/>
  <c r="HN130" i="33"/>
  <c r="HN126" i="33"/>
  <c r="HN122" i="33"/>
  <c r="HN118" i="33"/>
  <c r="HN114" i="33"/>
  <c r="HN110" i="33"/>
  <c r="HN106" i="33"/>
  <c r="HN102" i="33"/>
  <c r="HN98" i="33"/>
  <c r="HN94" i="33"/>
  <c r="HN90" i="33"/>
  <c r="HN86" i="33"/>
  <c r="HN82" i="33"/>
  <c r="HN78" i="33"/>
  <c r="HN74" i="33"/>
  <c r="HN70" i="33"/>
  <c r="HN66" i="33"/>
  <c r="HN62" i="33"/>
  <c r="HN58" i="33"/>
  <c r="HN54" i="33"/>
  <c r="HN50" i="33"/>
  <c r="HN46" i="33"/>
  <c r="HN42" i="33"/>
  <c r="HN38" i="33"/>
  <c r="HN34" i="33"/>
  <c r="HN30" i="33"/>
  <c r="HN26" i="33"/>
  <c r="HN22" i="33"/>
  <c r="HN18" i="33"/>
  <c r="HN14" i="33"/>
  <c r="HN20" i="33"/>
  <c r="HN28" i="33"/>
  <c r="HN36" i="33"/>
  <c r="HN44" i="33"/>
  <c r="HN52" i="33"/>
  <c r="HN60" i="33"/>
  <c r="HN68" i="33"/>
  <c r="HN76" i="33"/>
  <c r="HN84" i="33"/>
  <c r="HN92" i="33"/>
  <c r="HN100" i="33"/>
  <c r="HN108" i="33"/>
  <c r="HN116" i="33"/>
  <c r="HN124" i="33"/>
  <c r="HN132" i="33"/>
  <c r="HN140" i="33"/>
  <c r="HN148" i="33"/>
  <c r="HN156" i="33"/>
  <c r="HN164" i="33"/>
  <c r="HN172" i="33"/>
  <c r="HN180" i="33"/>
  <c r="HN188" i="33"/>
  <c r="HN196" i="33"/>
  <c r="HN204" i="33"/>
  <c r="HN212" i="33"/>
  <c r="HN222" i="33"/>
  <c r="HN13" i="33"/>
  <c r="HN21" i="33"/>
  <c r="HN29" i="33"/>
  <c r="HN37" i="33"/>
  <c r="HN45" i="33"/>
  <c r="HN53" i="33"/>
  <c r="HN61" i="33"/>
  <c r="HN69" i="33"/>
  <c r="HN77" i="33"/>
  <c r="HN85" i="33"/>
  <c r="HN93" i="33"/>
  <c r="HN101" i="33"/>
  <c r="HN109" i="33"/>
  <c r="HN117" i="33"/>
  <c r="HN125" i="33"/>
  <c r="HN133" i="33"/>
  <c r="HN141" i="33"/>
  <c r="HN149" i="33"/>
  <c r="HN157" i="33"/>
  <c r="HN165" i="33"/>
  <c r="HN173" i="33"/>
  <c r="HN181" i="33"/>
  <c r="HN189" i="33"/>
  <c r="HN197" i="33"/>
  <c r="HN205" i="33"/>
  <c r="HN213" i="33"/>
  <c r="HN223" i="33"/>
  <c r="HN16" i="33"/>
  <c r="HN24" i="33"/>
  <c r="HN32" i="33"/>
  <c r="HN40" i="33"/>
  <c r="HN48" i="33"/>
  <c r="HN56" i="33"/>
  <c r="HN64" i="33"/>
  <c r="HN72" i="33"/>
  <c r="HN80" i="33"/>
  <c r="HN88" i="33"/>
  <c r="HN96" i="33"/>
  <c r="HN104" i="33"/>
  <c r="HN112" i="33"/>
  <c r="HN120" i="33"/>
  <c r="HN128" i="33"/>
  <c r="HN136" i="33"/>
  <c r="HN144" i="33"/>
  <c r="HN152" i="33"/>
  <c r="HN160" i="33"/>
  <c r="HN168" i="33"/>
  <c r="HN176" i="33"/>
  <c r="HN184" i="33"/>
  <c r="HN192" i="33"/>
  <c r="HN200" i="33"/>
  <c r="HN208" i="33"/>
  <c r="HN216" i="33"/>
  <c r="HN227" i="33"/>
  <c r="G7" i="33"/>
  <c r="X150" i="30"/>
  <c r="AB133" i="30" a="1"/>
  <c r="AB133" i="30"/>
  <c r="AB134" i="30"/>
  <c r="AB135" i="30"/>
  <c r="AB136" i="30"/>
  <c r="AB137" i="30"/>
  <c r="AB138" i="30"/>
  <c r="AB139" i="30"/>
  <c r="Y141" i="30" a="1"/>
  <c r="Y141" i="30" s="1"/>
  <c r="Y142" i="30"/>
  <c r="Y144" i="30"/>
  <c r="Y146" i="30"/>
  <c r="Y133" i="30" a="1"/>
  <c r="V141" i="30" a="1"/>
  <c r="V141" i="30" s="1"/>
  <c r="V133" i="30" a="1"/>
  <c r="V133" i="30"/>
  <c r="V134" i="30"/>
  <c r="V135" i="30"/>
  <c r="V136" i="30"/>
  <c r="V137" i="30"/>
  <c r="V138" i="30"/>
  <c r="V139" i="30"/>
  <c r="S141" i="30" a="1"/>
  <c r="S141" i="30"/>
  <c r="S142" i="30"/>
  <c r="S143" i="30"/>
  <c r="S144" i="30"/>
  <c r="S145" i="30"/>
  <c r="S146" i="30"/>
  <c r="S147" i="30"/>
  <c r="S133" i="30" a="1"/>
  <c r="S133" i="30" s="1"/>
  <c r="HL183" i="33" l="1"/>
  <c r="HL218" i="33"/>
  <c r="HL182" i="33"/>
  <c r="HL229" i="33"/>
  <c r="HL225" i="33"/>
  <c r="HL221" i="33"/>
  <c r="HL217" i="33"/>
  <c r="HL213" i="33"/>
  <c r="HL209" i="33"/>
  <c r="HL205" i="33"/>
  <c r="HL201" i="33"/>
  <c r="HL197" i="33"/>
  <c r="HL193" i="33"/>
  <c r="HL189" i="33"/>
  <c r="HL185" i="33"/>
  <c r="HL222" i="33"/>
  <c r="HL228" i="33"/>
  <c r="HL224" i="33"/>
  <c r="HL220" i="33"/>
  <c r="HL216" i="33"/>
  <c r="HL212" i="33"/>
  <c r="HL208" i="33"/>
  <c r="HL204" i="33"/>
  <c r="HL200" i="33"/>
  <c r="HL196" i="33"/>
  <c r="HL192" i="33"/>
  <c r="HL188" i="33"/>
  <c r="HL184" i="33"/>
  <c r="HL210" i="33"/>
  <c r="HL206" i="33"/>
  <c r="HL198" i="33"/>
  <c r="HL190" i="33"/>
  <c r="HO13" i="33" a="1"/>
  <c r="HO226" i="33" s="1"/>
  <c r="HL227" i="33"/>
  <c r="HL223" i="33"/>
  <c r="HL219" i="33"/>
  <c r="HL215" i="33"/>
  <c r="HL211" i="33"/>
  <c r="HL207" i="33"/>
  <c r="HL203" i="33"/>
  <c r="HL199" i="33"/>
  <c r="HL195" i="33"/>
  <c r="HL191" i="33"/>
  <c r="HL187" i="33"/>
  <c r="HL226" i="33"/>
  <c r="HL214" i="33"/>
  <c r="HL202" i="33"/>
  <c r="HL194" i="33"/>
  <c r="HL186" i="33"/>
  <c r="Y147" i="30"/>
  <c r="Y145" i="30"/>
  <c r="Y143" i="30"/>
  <c r="Y139" i="30"/>
  <c r="Y135" i="30"/>
  <c r="Y138" i="30"/>
  <c r="Y136" i="30"/>
  <c r="Y134" i="30"/>
  <c r="Y137" i="30"/>
  <c r="Y133" i="30"/>
  <c r="V142" i="30"/>
  <c r="V146" i="30"/>
  <c r="V144" i="30"/>
  <c r="V147" i="30"/>
  <c r="V145" i="30"/>
  <c r="V143" i="30"/>
  <c r="S138" i="30"/>
  <c r="S136" i="30"/>
  <c r="S134" i="30"/>
  <c r="S139" i="30"/>
  <c r="S137" i="30"/>
  <c r="S135" i="30"/>
  <c r="T57" i="29"/>
  <c r="Q65" i="29" a="1"/>
  <c r="Q65" i="29"/>
  <c r="Q66" i="29"/>
  <c r="Q67" i="29"/>
  <c r="Q62" i="29" a="1"/>
  <c r="Q62" i="29" s="1"/>
  <c r="Q59" i="29" a="1"/>
  <c r="Q59" i="29" s="1"/>
  <c r="HO74" i="33" l="1"/>
  <c r="HO46" i="33"/>
  <c r="HO26" i="33"/>
  <c r="HO213" i="33"/>
  <c r="HO190" i="33"/>
  <c r="HO86" i="33"/>
  <c r="HO180" i="33"/>
  <c r="HO56" i="33"/>
  <c r="HO141" i="33"/>
  <c r="HO27" i="33"/>
  <c r="HO91" i="33"/>
  <c r="HO157" i="33"/>
  <c r="HO117" i="33"/>
  <c r="HO89" i="33"/>
  <c r="HO69" i="33"/>
  <c r="HO52" i="33"/>
  <c r="HO22" i="33"/>
  <c r="HO108" i="33"/>
  <c r="HO208" i="33"/>
  <c r="HO77" i="33"/>
  <c r="HO166" i="33"/>
  <c r="HO43" i="33"/>
  <c r="HO107" i="33"/>
  <c r="HO178" i="33"/>
  <c r="HO164" i="33"/>
  <c r="HO132" i="33"/>
  <c r="HO112" i="33"/>
  <c r="HO94" i="33"/>
  <c r="HO44" i="33"/>
  <c r="HO129" i="33"/>
  <c r="HO13" i="33"/>
  <c r="HO98" i="33"/>
  <c r="HO196" i="33"/>
  <c r="HO59" i="33"/>
  <c r="HO123" i="33"/>
  <c r="HO32" i="33"/>
  <c r="HO229" i="33"/>
  <c r="HO182" i="33"/>
  <c r="HO156" i="33"/>
  <c r="HO137" i="33"/>
  <c r="HO65" i="33"/>
  <c r="HO150" i="33"/>
  <c r="HO34" i="33"/>
  <c r="HO120" i="33"/>
  <c r="HO228" i="33"/>
  <c r="HO75" i="33"/>
  <c r="HO139" i="33"/>
  <c r="HO224" i="33"/>
  <c r="HO179" i="33"/>
  <c r="HO211" i="33"/>
  <c r="HO227" i="33"/>
  <c r="HO85" i="33"/>
  <c r="HO177" i="33"/>
  <c r="HO57" i="33"/>
  <c r="HO142" i="33"/>
  <c r="HO37" i="33"/>
  <c r="HO122" i="33"/>
  <c r="HO20" i="33"/>
  <c r="HO105" i="33"/>
  <c r="HO204" i="33"/>
  <c r="HO49" i="33"/>
  <c r="HO92" i="33"/>
  <c r="HO134" i="33"/>
  <c r="HO186" i="33"/>
  <c r="HO18" i="33"/>
  <c r="HO61" i="33"/>
  <c r="HO104" i="33"/>
  <c r="HO146" i="33"/>
  <c r="HO202" i="33"/>
  <c r="HO31" i="33"/>
  <c r="HO63" i="33"/>
  <c r="HO95" i="33"/>
  <c r="HO127" i="33"/>
  <c r="HO162" i="33"/>
  <c r="HO205" i="33"/>
  <c r="HO151" i="33"/>
  <c r="HO183" i="33"/>
  <c r="HO215" i="33"/>
  <c r="HO53" i="33"/>
  <c r="HO96" i="33"/>
  <c r="HO138" i="33"/>
  <c r="HO192" i="33"/>
  <c r="HO25" i="33"/>
  <c r="HO68" i="33"/>
  <c r="HO110" i="33"/>
  <c r="HO154" i="33"/>
  <c r="HO212" i="33"/>
  <c r="HO48" i="33"/>
  <c r="HO90" i="33"/>
  <c r="HO133" i="33"/>
  <c r="HO185" i="33"/>
  <c r="HO30" i="33"/>
  <c r="HO73" i="33"/>
  <c r="HO116" i="33"/>
  <c r="HO161" i="33"/>
  <c r="HO220" i="33"/>
  <c r="HO33" i="33"/>
  <c r="HO54" i="33"/>
  <c r="HO76" i="33"/>
  <c r="HO97" i="33"/>
  <c r="HO118" i="33"/>
  <c r="HO140" i="33"/>
  <c r="HO165" i="33"/>
  <c r="HO193" i="33"/>
  <c r="HO225" i="33"/>
  <c r="HO24" i="33"/>
  <c r="HO45" i="33"/>
  <c r="HO66" i="33"/>
  <c r="HO88" i="33"/>
  <c r="HO109" i="33"/>
  <c r="HO130" i="33"/>
  <c r="HO153" i="33"/>
  <c r="HO181" i="33"/>
  <c r="HO209" i="33"/>
  <c r="HO19" i="33"/>
  <c r="HO35" i="33"/>
  <c r="HO51" i="33"/>
  <c r="HO67" i="33"/>
  <c r="HO83" i="33"/>
  <c r="HO99" i="33"/>
  <c r="HO115" i="33"/>
  <c r="HO131" i="33"/>
  <c r="HO147" i="33"/>
  <c r="HO168" i="33"/>
  <c r="HO189" i="33"/>
  <c r="HO210" i="33"/>
  <c r="HO155" i="33"/>
  <c r="HO171" i="33"/>
  <c r="HO187" i="33"/>
  <c r="HO203" i="33"/>
  <c r="HO219" i="33"/>
  <c r="HO222" i="33"/>
  <c r="HO200" i="33"/>
  <c r="HO163" i="33"/>
  <c r="HO195" i="33"/>
  <c r="HO42" i="33"/>
  <c r="HO128" i="33"/>
  <c r="HO14" i="33"/>
  <c r="HO100" i="33"/>
  <c r="HO197" i="33"/>
  <c r="HO80" i="33"/>
  <c r="HO170" i="33"/>
  <c r="HO62" i="33"/>
  <c r="HO148" i="33"/>
  <c r="HO28" i="33"/>
  <c r="HO70" i="33"/>
  <c r="K233" i="33" s="1" a="1"/>
  <c r="HO113" i="33"/>
  <c r="HO158" i="33"/>
  <c r="HO214" i="33"/>
  <c r="HO40" i="33"/>
  <c r="E233" i="33" s="1" a="1"/>
  <c r="HO82" i="33"/>
  <c r="HO125" i="33"/>
  <c r="HO174" i="33"/>
  <c r="HO15" i="33"/>
  <c r="HO47" i="33"/>
  <c r="HO79" i="33"/>
  <c r="HO111" i="33"/>
  <c r="HO143" i="33"/>
  <c r="HO184" i="33"/>
  <c r="HO167" i="33"/>
  <c r="HO199" i="33"/>
  <c r="HO218" i="33"/>
  <c r="HO21" i="33"/>
  <c r="HO64" i="33"/>
  <c r="HO106" i="33"/>
  <c r="HO149" i="33"/>
  <c r="HO206" i="33"/>
  <c r="HO36" i="33"/>
  <c r="HO78" i="33"/>
  <c r="HO121" i="33"/>
  <c r="HO169" i="33"/>
  <c r="HO16" i="33"/>
  <c r="HO58" i="33"/>
  <c r="HO101" i="33"/>
  <c r="HO144" i="33"/>
  <c r="HO198" i="33"/>
  <c r="HO41" i="33"/>
  <c r="HO84" i="33"/>
  <c r="HO126" i="33"/>
  <c r="HO176" i="33"/>
  <c r="HO17" i="33"/>
  <c r="HO38" i="33"/>
  <c r="HO60" i="33"/>
  <c r="HO81" i="33"/>
  <c r="HO102" i="33"/>
  <c r="HO124" i="33"/>
  <c r="HO145" i="33"/>
  <c r="HO172" i="33"/>
  <c r="HO201" i="33"/>
  <c r="HO221" i="33"/>
  <c r="HO29" i="33"/>
  <c r="HO50" i="33"/>
  <c r="HO72" i="33"/>
  <c r="HO93" i="33"/>
  <c r="HO114" i="33"/>
  <c r="HO136" i="33"/>
  <c r="HO160" i="33"/>
  <c r="HO188" i="33"/>
  <c r="HO217" i="33"/>
  <c r="HO23" i="33"/>
  <c r="HO39" i="33"/>
  <c r="HO55" i="33"/>
  <c r="H233" i="33" s="1" a="1"/>
  <c r="HO71" i="33"/>
  <c r="HO87" i="33"/>
  <c r="HO103" i="33"/>
  <c r="HO119" i="33"/>
  <c r="HO135" i="33"/>
  <c r="HO152" i="33"/>
  <c r="HO173" i="33"/>
  <c r="HO194" i="33"/>
  <c r="HO216" i="33"/>
  <c r="HO159" i="33"/>
  <c r="HO175" i="33"/>
  <c r="HO191" i="33"/>
  <c r="HO207" i="33"/>
  <c r="HO223" i="33"/>
  <c r="Q63" i="29"/>
  <c r="Q64" i="29"/>
  <c r="Q60" i="29"/>
  <c r="Q61" i="29"/>
  <c r="HN12" i="31" a="1"/>
  <c r="HN13" i="31" s="1"/>
  <c r="HN20" i="31"/>
  <c r="HN24" i="31"/>
  <c r="HN36" i="31"/>
  <c r="HN40" i="31"/>
  <c r="HN52" i="31"/>
  <c r="HN56" i="31"/>
  <c r="HN68" i="31"/>
  <c r="HN72" i="31"/>
  <c r="HN84" i="31"/>
  <c r="HN88" i="31"/>
  <c r="HN100" i="31"/>
  <c r="HN104" i="31"/>
  <c r="HN116" i="31"/>
  <c r="HN120" i="31"/>
  <c r="HN132" i="31"/>
  <c r="HN136" i="31"/>
  <c r="HN143" i="31"/>
  <c r="HN144" i="31"/>
  <c r="HN151" i="31"/>
  <c r="HN152" i="31"/>
  <c r="HN159" i="31"/>
  <c r="HN160" i="31"/>
  <c r="HN167" i="31"/>
  <c r="HN168" i="31"/>
  <c r="HN175" i="31"/>
  <c r="HN176" i="31"/>
  <c r="HN183" i="31"/>
  <c r="HN184" i="31"/>
  <c r="HN191" i="31"/>
  <c r="HN192" i="31"/>
  <c r="HN199" i="31"/>
  <c r="HN200" i="31"/>
  <c r="HN207" i="31"/>
  <c r="HN208" i="31"/>
  <c r="HN215" i="31"/>
  <c r="HN216" i="31"/>
  <c r="HN223" i="31"/>
  <c r="HN224" i="31"/>
  <c r="GX180" i="31"/>
  <c r="GI180" i="31"/>
  <c r="FT180" i="31"/>
  <c r="HJ179" i="31"/>
  <c r="GW179" i="31"/>
  <c r="GH179" i="31"/>
  <c r="HI178" i="31"/>
  <c r="GV178" i="31"/>
  <c r="GG178" i="31"/>
  <c r="HH177" i="31"/>
  <c r="GU177" i="31"/>
  <c r="GF177" i="31"/>
  <c r="HG176" i="31"/>
  <c r="GT176" i="31"/>
  <c r="GE176" i="31"/>
  <c r="HF175" i="31"/>
  <c r="GS175" i="31"/>
  <c r="GD175" i="31"/>
  <c r="HE174" i="31"/>
  <c r="GR174" i="31"/>
  <c r="GC174" i="31"/>
  <c r="HD173" i="31"/>
  <c r="GQ173" i="31"/>
  <c r="GB173" i="31"/>
  <c r="HC172" i="31"/>
  <c r="GP172" i="31"/>
  <c r="GA172" i="31"/>
  <c r="HB171" i="31"/>
  <c r="GO171" i="31"/>
  <c r="FZ171" i="31"/>
  <c r="HA170" i="31"/>
  <c r="GN170" i="31"/>
  <c r="FY170" i="31"/>
  <c r="GZ169" i="31"/>
  <c r="GM169" i="31"/>
  <c r="FX169" i="31"/>
  <c r="FH168" i="31"/>
  <c r="FW168" i="31"/>
  <c r="GL168" i="31"/>
  <c r="GX167" i="31"/>
  <c r="GI167" i="31"/>
  <c r="FT167" i="31"/>
  <c r="GW166" i="31"/>
  <c r="GH166" i="31"/>
  <c r="FS166" i="31"/>
  <c r="GV165" i="31"/>
  <c r="GG165" i="31"/>
  <c r="FR165" i="31"/>
  <c r="GU164" i="31"/>
  <c r="GF164" i="31"/>
  <c r="FQ164" i="31"/>
  <c r="GT163" i="31"/>
  <c r="GE163" i="31"/>
  <c r="FP163" i="31"/>
  <c r="GS162" i="31"/>
  <c r="GD162" i="31"/>
  <c r="FO162" i="31"/>
  <c r="GR161" i="31"/>
  <c r="GC161" i="31"/>
  <c r="FN161" i="31"/>
  <c r="GQ160" i="31"/>
  <c r="GB160" i="31"/>
  <c r="FM160" i="31"/>
  <c r="GP159" i="31"/>
  <c r="GA159" i="31"/>
  <c r="FL159" i="31"/>
  <c r="GO158" i="31"/>
  <c r="FZ158" i="31"/>
  <c r="FK158" i="31"/>
  <c r="GN157" i="31"/>
  <c r="FY157" i="31"/>
  <c r="FJ157" i="31"/>
  <c r="GM156" i="31"/>
  <c r="FX156" i="31"/>
  <c r="FI156" i="31"/>
  <c r="GL155" i="31"/>
  <c r="FW155" i="31"/>
  <c r="FH155" i="31"/>
  <c r="GI154" i="31"/>
  <c r="FT154" i="31"/>
  <c r="FE154" i="31"/>
  <c r="GH153" i="31"/>
  <c r="FS153" i="31"/>
  <c r="FD153" i="31"/>
  <c r="GG152" i="31"/>
  <c r="FR152" i="31"/>
  <c r="FC152" i="31"/>
  <c r="GF151" i="31"/>
  <c r="FQ151" i="31"/>
  <c r="FB151" i="31"/>
  <c r="GE150" i="31"/>
  <c r="FP150" i="31"/>
  <c r="FA150" i="31"/>
  <c r="GD149" i="31"/>
  <c r="FO149" i="31"/>
  <c r="EZ149" i="31"/>
  <c r="GC148" i="31"/>
  <c r="FN148" i="31"/>
  <c r="EY148" i="31"/>
  <c r="GB147" i="31"/>
  <c r="FM147" i="31"/>
  <c r="EX147" i="31"/>
  <c r="GA146" i="31"/>
  <c r="FL146" i="31"/>
  <c r="EW146" i="31"/>
  <c r="FZ145" i="31"/>
  <c r="FK145" i="31"/>
  <c r="EV145" i="31"/>
  <c r="FY144" i="31"/>
  <c r="FJ144" i="31"/>
  <c r="EU144" i="31"/>
  <c r="FX143" i="31"/>
  <c r="FI143" i="31"/>
  <c r="ET143" i="31"/>
  <c r="FW142" i="31"/>
  <c r="FH142" i="31"/>
  <c r="ES142" i="31"/>
  <c r="FT141" i="31"/>
  <c r="FE141" i="31"/>
  <c r="EP141" i="31"/>
  <c r="FS140" i="31"/>
  <c r="FD140" i="31"/>
  <c r="EO140" i="31"/>
  <c r="FR139" i="31"/>
  <c r="FC139" i="31"/>
  <c r="EN139" i="31"/>
  <c r="FQ138" i="31"/>
  <c r="FB138" i="31"/>
  <c r="EM138" i="31"/>
  <c r="FP137" i="31"/>
  <c r="FA137" i="31"/>
  <c r="EL137" i="31"/>
  <c r="FO136" i="31"/>
  <c r="EZ136" i="31"/>
  <c r="EK136" i="31"/>
  <c r="FN135" i="31"/>
  <c r="EY135" i="31"/>
  <c r="EJ135" i="31"/>
  <c r="FM134" i="31"/>
  <c r="EX134" i="31"/>
  <c r="EI134" i="31"/>
  <c r="FL133" i="31"/>
  <c r="EW133" i="31"/>
  <c r="EH133" i="31"/>
  <c r="FK132" i="31"/>
  <c r="EV132" i="31"/>
  <c r="EG132" i="31"/>
  <c r="FJ131" i="31"/>
  <c r="EU131" i="31"/>
  <c r="EF131" i="31"/>
  <c r="FI130" i="31"/>
  <c r="ET130" i="31"/>
  <c r="EE130" i="31"/>
  <c r="FH129" i="31"/>
  <c r="ES129" i="31"/>
  <c r="ED129" i="31"/>
  <c r="FE128" i="31"/>
  <c r="EP128" i="31"/>
  <c r="EA128" i="31"/>
  <c r="FD127" i="31"/>
  <c r="EO127" i="31"/>
  <c r="DZ127" i="31"/>
  <c r="FC126" i="31"/>
  <c r="EN126" i="31"/>
  <c r="DY126" i="31"/>
  <c r="FB125" i="31"/>
  <c r="EM125" i="31"/>
  <c r="DX125" i="31"/>
  <c r="FA124" i="31"/>
  <c r="EL124" i="31"/>
  <c r="DW124" i="31"/>
  <c r="EZ123" i="31"/>
  <c r="EK123" i="31"/>
  <c r="DV123" i="31"/>
  <c r="EY122" i="31"/>
  <c r="EJ122" i="31"/>
  <c r="DU122" i="31"/>
  <c r="EX121" i="31"/>
  <c r="EI121" i="31"/>
  <c r="DT121" i="31"/>
  <c r="EW120" i="31"/>
  <c r="EH120" i="31"/>
  <c r="DS120" i="31"/>
  <c r="EV119" i="31"/>
  <c r="EG119" i="31"/>
  <c r="DR119" i="31"/>
  <c r="EU118" i="31"/>
  <c r="EF118" i="31"/>
  <c r="DQ118" i="31"/>
  <c r="ET117" i="31"/>
  <c r="EE117" i="31"/>
  <c r="DP117" i="31"/>
  <c r="ES116" i="31"/>
  <c r="ED116" i="31"/>
  <c r="DO116" i="31"/>
  <c r="EP115" i="31"/>
  <c r="EA115" i="31"/>
  <c r="DL115" i="31"/>
  <c r="EO114" i="31"/>
  <c r="DZ114" i="31"/>
  <c r="DK114" i="31"/>
  <c r="EN113" i="31"/>
  <c r="DY113" i="31"/>
  <c r="DJ113" i="31"/>
  <c r="EM112" i="31"/>
  <c r="DX112" i="31"/>
  <c r="DI112" i="31"/>
  <c r="EL111" i="31"/>
  <c r="DW111" i="31"/>
  <c r="DH111" i="31"/>
  <c r="EK110" i="31"/>
  <c r="DV110" i="31"/>
  <c r="DG110" i="31"/>
  <c r="EJ109" i="31"/>
  <c r="DU109" i="31"/>
  <c r="DF109" i="31"/>
  <c r="EI108" i="31"/>
  <c r="DT108" i="31"/>
  <c r="DE108" i="31"/>
  <c r="EH107" i="31"/>
  <c r="DS107" i="31"/>
  <c r="DD107" i="31"/>
  <c r="EG106" i="31"/>
  <c r="DR106" i="31"/>
  <c r="DC106" i="31"/>
  <c r="EF105" i="31"/>
  <c r="DQ105" i="31"/>
  <c r="DB105" i="31"/>
  <c r="EE104" i="31"/>
  <c r="DP104" i="31"/>
  <c r="DA104" i="31"/>
  <c r="ED103" i="31"/>
  <c r="DO103" i="31"/>
  <c r="CZ103" i="31"/>
  <c r="EA102" i="31"/>
  <c r="DL102" i="31"/>
  <c r="CW102" i="31"/>
  <c r="DZ101" i="31"/>
  <c r="DK101" i="31"/>
  <c r="CV101" i="31"/>
  <c r="DY100" i="31"/>
  <c r="DJ100" i="31"/>
  <c r="CU100" i="31"/>
  <c r="DX99" i="31"/>
  <c r="DI99" i="31"/>
  <c r="CT99" i="31"/>
  <c r="DW98" i="31"/>
  <c r="DH98" i="31"/>
  <c r="CS98" i="31"/>
  <c r="DV97" i="31"/>
  <c r="DG97" i="31"/>
  <c r="CR97" i="31"/>
  <c r="DU96" i="31"/>
  <c r="DF96" i="31"/>
  <c r="CQ96" i="31"/>
  <c r="DT95" i="31"/>
  <c r="DE95" i="31"/>
  <c r="CP95" i="31"/>
  <c r="DS94" i="31"/>
  <c r="DD94" i="31"/>
  <c r="CO94" i="31"/>
  <c r="DR93" i="31"/>
  <c r="DC93" i="31"/>
  <c r="CN93" i="31"/>
  <c r="DQ92" i="31"/>
  <c r="DB92" i="31"/>
  <c r="CM92" i="31"/>
  <c r="DP91" i="31"/>
  <c r="DA91" i="31"/>
  <c r="CL91" i="31"/>
  <c r="DO90" i="31"/>
  <c r="CZ90" i="31"/>
  <c r="CK90" i="31"/>
  <c r="DL89" i="31"/>
  <c r="CW89" i="31"/>
  <c r="CH89" i="31"/>
  <c r="DK88" i="31"/>
  <c r="CV88" i="31"/>
  <c r="CG88" i="31"/>
  <c r="DJ87" i="31"/>
  <c r="CU87" i="31"/>
  <c r="CF87" i="31"/>
  <c r="DI86" i="31"/>
  <c r="CT86" i="31"/>
  <c r="CE86" i="31"/>
  <c r="DH85" i="31"/>
  <c r="CS85" i="31"/>
  <c r="CD85" i="31"/>
  <c r="DG84" i="31"/>
  <c r="CR84" i="31"/>
  <c r="CC84" i="31"/>
  <c r="DF83" i="31"/>
  <c r="CQ83" i="31"/>
  <c r="CB83" i="31"/>
  <c r="DE82" i="31"/>
  <c r="CP82" i="31"/>
  <c r="CA82" i="31"/>
  <c r="DD81" i="31"/>
  <c r="CO81" i="31"/>
  <c r="BZ81" i="31"/>
  <c r="DC80" i="31"/>
  <c r="CN80" i="31"/>
  <c r="BY80" i="31"/>
  <c r="DB79" i="31"/>
  <c r="CM79" i="31"/>
  <c r="BX79" i="31"/>
  <c r="DA78" i="31"/>
  <c r="CL78" i="31"/>
  <c r="BW78" i="31"/>
  <c r="CZ77" i="31"/>
  <c r="CK77" i="31"/>
  <c r="BV77" i="31"/>
  <c r="CW76" i="31"/>
  <c r="CH76" i="31"/>
  <c r="BS76" i="31"/>
  <c r="CV75" i="31"/>
  <c r="CG75" i="31"/>
  <c r="BR75" i="31"/>
  <c r="CU74" i="31"/>
  <c r="CF74" i="31"/>
  <c r="BQ74" i="31"/>
  <c r="CT73" i="31"/>
  <c r="CE73" i="31"/>
  <c r="BP73" i="31"/>
  <c r="CS72" i="31"/>
  <c r="CD72" i="31"/>
  <c r="BO72" i="31"/>
  <c r="CR71" i="31"/>
  <c r="CC71" i="31"/>
  <c r="BN71" i="31"/>
  <c r="CQ70" i="31"/>
  <c r="CB70" i="31"/>
  <c r="BM70" i="31"/>
  <c r="CP69" i="31"/>
  <c r="CA69" i="31"/>
  <c r="BL69" i="31"/>
  <c r="CO68" i="31"/>
  <c r="BZ68" i="31"/>
  <c r="BK68" i="31"/>
  <c r="CN67" i="31"/>
  <c r="BY67" i="31"/>
  <c r="BJ67" i="31"/>
  <c r="CM66" i="31"/>
  <c r="BX66" i="31"/>
  <c r="BI66" i="31"/>
  <c r="CL65" i="31"/>
  <c r="BW65" i="31"/>
  <c r="BH65" i="31"/>
  <c r="CK64" i="31"/>
  <c r="BV64" i="31"/>
  <c r="BG64" i="31"/>
  <c r="CH63" i="31"/>
  <c r="BS63" i="31"/>
  <c r="BD63" i="31"/>
  <c r="CG62" i="31"/>
  <c r="BR62" i="31"/>
  <c r="BC62" i="31"/>
  <c r="CF61" i="31"/>
  <c r="BQ61" i="31"/>
  <c r="BB61" i="31"/>
  <c r="CE60" i="31"/>
  <c r="BP60" i="31"/>
  <c r="BA60" i="31"/>
  <c r="CD59" i="31"/>
  <c r="BO59" i="31"/>
  <c r="AZ59" i="31"/>
  <c r="CC58" i="31"/>
  <c r="BN58" i="31"/>
  <c r="AY58" i="31"/>
  <c r="CB57" i="31"/>
  <c r="BM57" i="31"/>
  <c r="AX57" i="31"/>
  <c r="CA56" i="31"/>
  <c r="BL56" i="31"/>
  <c r="AW56" i="31"/>
  <c r="BZ55" i="31"/>
  <c r="BK55" i="31"/>
  <c r="AV55" i="31"/>
  <c r="BY54" i="31"/>
  <c r="BJ54" i="31"/>
  <c r="AU54" i="31"/>
  <c r="BX53" i="31"/>
  <c r="BI53" i="31"/>
  <c r="AT53" i="31"/>
  <c r="BW52" i="31"/>
  <c r="BH52" i="31"/>
  <c r="AS52" i="31"/>
  <c r="BV51" i="31"/>
  <c r="BG51" i="31"/>
  <c r="AR51" i="31"/>
  <c r="BS50" i="31"/>
  <c r="BD50" i="31"/>
  <c r="AO50" i="31"/>
  <c r="BR49" i="31"/>
  <c r="BC49" i="31"/>
  <c r="AN49" i="31"/>
  <c r="BQ48" i="31"/>
  <c r="BB48" i="31"/>
  <c r="AM48" i="31"/>
  <c r="BP47" i="31"/>
  <c r="BA47" i="31"/>
  <c r="AL47" i="31"/>
  <c r="BO46" i="31"/>
  <c r="AZ46" i="31"/>
  <c r="AK46" i="31"/>
  <c r="BN45" i="31"/>
  <c r="AY45" i="31"/>
  <c r="AJ45" i="31"/>
  <c r="BM44" i="31"/>
  <c r="AX44" i="31"/>
  <c r="AI44" i="31"/>
  <c r="BL43" i="31"/>
  <c r="AW43" i="31"/>
  <c r="AH43" i="31"/>
  <c r="BK42" i="31"/>
  <c r="AV42" i="31"/>
  <c r="AG42" i="31"/>
  <c r="BJ41" i="31"/>
  <c r="AU41" i="31"/>
  <c r="AF41" i="31"/>
  <c r="BI40" i="31"/>
  <c r="AT40" i="31"/>
  <c r="AE40" i="31"/>
  <c r="BH39" i="31"/>
  <c r="AS39" i="31"/>
  <c r="AD39" i="31"/>
  <c r="BG38" i="31"/>
  <c r="AR38" i="31"/>
  <c r="AC38" i="31"/>
  <c r="BD37" i="31"/>
  <c r="AO37" i="31"/>
  <c r="Z37" i="31"/>
  <c r="BC36" i="31"/>
  <c r="AN36" i="31"/>
  <c r="Y36" i="31"/>
  <c r="BB35" i="31"/>
  <c r="AM35" i="31"/>
  <c r="X35" i="31"/>
  <c r="BA34" i="31"/>
  <c r="AL34" i="31"/>
  <c r="W34" i="31"/>
  <c r="AZ33" i="31"/>
  <c r="AK33" i="31"/>
  <c r="V33" i="31"/>
  <c r="AY32" i="31"/>
  <c r="AJ32" i="31"/>
  <c r="U32" i="31"/>
  <c r="AX31" i="31"/>
  <c r="AI31" i="31"/>
  <c r="T31" i="31"/>
  <c r="AW30" i="31"/>
  <c r="AH30" i="31"/>
  <c r="S30" i="31"/>
  <c r="AV29" i="31"/>
  <c r="AG29" i="31"/>
  <c r="R29" i="31"/>
  <c r="AU28" i="31"/>
  <c r="AF28" i="31"/>
  <c r="Q28" i="31"/>
  <c r="AT27" i="31"/>
  <c r="AE27" i="31"/>
  <c r="P27" i="31"/>
  <c r="AS26" i="31"/>
  <c r="AD26" i="31"/>
  <c r="O26" i="31"/>
  <c r="AR25" i="31"/>
  <c r="AC25" i="31"/>
  <c r="N25" i="31"/>
  <c r="BD24" i="31"/>
  <c r="AO24" i="31"/>
  <c r="Z24" i="31"/>
  <c r="AN23" i="31"/>
  <c r="Y23" i="31"/>
  <c r="L23" i="31"/>
  <c r="AM22" i="31"/>
  <c r="X22" i="31"/>
  <c r="K22" i="31"/>
  <c r="AL21" i="31"/>
  <c r="W21" i="31"/>
  <c r="J21" i="31"/>
  <c r="HN228" i="31" l="1"/>
  <c r="HN220" i="31"/>
  <c r="HN212" i="31"/>
  <c r="HN204" i="31"/>
  <c r="HN196" i="31"/>
  <c r="HN188" i="31"/>
  <c r="HN180" i="31"/>
  <c r="HN172" i="31"/>
  <c r="HN164" i="31"/>
  <c r="HN156" i="31"/>
  <c r="HN148" i="31"/>
  <c r="HN140" i="31"/>
  <c r="HN128" i="31"/>
  <c r="HN112" i="31"/>
  <c r="HN96" i="31"/>
  <c r="HN80" i="31"/>
  <c r="HN64" i="31"/>
  <c r="HN48" i="31"/>
  <c r="HN32" i="31"/>
  <c r="HN16" i="31"/>
  <c r="HN227" i="31"/>
  <c r="HN219" i="31"/>
  <c r="HN211" i="31"/>
  <c r="HN203" i="31"/>
  <c r="HN195" i="31"/>
  <c r="HN187" i="31"/>
  <c r="HN179" i="31"/>
  <c r="HN171" i="31"/>
  <c r="HN163" i="31"/>
  <c r="HN155" i="31"/>
  <c r="HN147" i="31"/>
  <c r="HN139" i="31"/>
  <c r="HN124" i="31"/>
  <c r="HN108" i="31"/>
  <c r="HN92" i="31"/>
  <c r="HN76" i="31"/>
  <c r="HN60" i="31"/>
  <c r="HN44" i="31"/>
  <c r="HN28" i="31"/>
  <c r="HN12" i="31"/>
  <c r="F234" i="33"/>
  <c r="E237" i="33"/>
  <c r="E233" i="33"/>
  <c r="E235" i="33"/>
  <c r="E238" i="33"/>
  <c r="F243" i="33"/>
  <c r="F235" i="33"/>
  <c r="E241" i="33"/>
  <c r="F240" i="33"/>
  <c r="E244" i="33"/>
  <c r="E236" i="33"/>
  <c r="F241" i="33"/>
  <c r="F233" i="33"/>
  <c r="E239" i="33"/>
  <c r="F238" i="33"/>
  <c r="E242" i="33"/>
  <c r="E234" i="33"/>
  <c r="F239" i="33"/>
  <c r="E245" i="33"/>
  <c r="F244" i="33"/>
  <c r="F236" i="33"/>
  <c r="E240" i="33"/>
  <c r="F245" i="33"/>
  <c r="F237" i="33"/>
  <c r="E243" i="33"/>
  <c r="F242" i="33"/>
  <c r="N233" i="33" a="1"/>
  <c r="Z233" i="33" a="1"/>
  <c r="Q233" i="33" a="1"/>
  <c r="W233" i="33" a="1"/>
  <c r="B233" i="33" a="1"/>
  <c r="AL233" i="33" a="1"/>
  <c r="I233" i="33"/>
  <c r="I235" i="33"/>
  <c r="I237" i="33"/>
  <c r="I239" i="33"/>
  <c r="I241" i="33"/>
  <c r="I243" i="33"/>
  <c r="I245" i="33"/>
  <c r="I234" i="33"/>
  <c r="I236" i="33"/>
  <c r="I238" i="33"/>
  <c r="I240" i="33"/>
  <c r="I242" i="33"/>
  <c r="I244" i="33"/>
  <c r="H234" i="33"/>
  <c r="H236" i="33"/>
  <c r="H238" i="33"/>
  <c r="H240" i="33"/>
  <c r="H242" i="33"/>
  <c r="H244" i="33"/>
  <c r="H233" i="33"/>
  <c r="H241" i="33"/>
  <c r="H235" i="33"/>
  <c r="H243" i="33"/>
  <c r="H237" i="33"/>
  <c r="H245" i="33"/>
  <c r="H239" i="33"/>
  <c r="L234" i="33"/>
  <c r="K244" i="33"/>
  <c r="K236" i="33"/>
  <c r="L241" i="33"/>
  <c r="L233" i="33"/>
  <c r="K239" i="33"/>
  <c r="L244" i="33"/>
  <c r="L236" i="33"/>
  <c r="K242" i="33"/>
  <c r="K234" i="33"/>
  <c r="L239" i="33"/>
  <c r="K245" i="33"/>
  <c r="K237" i="33"/>
  <c r="L242" i="33"/>
  <c r="K240" i="33"/>
  <c r="L245" i="33"/>
  <c r="L237" i="33"/>
  <c r="K243" i="33"/>
  <c r="K235" i="33"/>
  <c r="L240" i="33"/>
  <c r="K238" i="33"/>
  <c r="L243" i="33"/>
  <c r="L235" i="33"/>
  <c r="K241" i="33"/>
  <c r="K233" i="33"/>
  <c r="L238" i="33"/>
  <c r="AF233" i="33" a="1"/>
  <c r="AC233" i="33" a="1"/>
  <c r="T233" i="33" a="1"/>
  <c r="AI233" i="33" a="1"/>
  <c r="HN226" i="31"/>
  <c r="HN222" i="31"/>
  <c r="HN218" i="31"/>
  <c r="HN214" i="31"/>
  <c r="HN210" i="31"/>
  <c r="HN206" i="31"/>
  <c r="HN202" i="31"/>
  <c r="HN198" i="31"/>
  <c r="HN194" i="31"/>
  <c r="HN190" i="31"/>
  <c r="HN186" i="31"/>
  <c r="HN182" i="31"/>
  <c r="HN178" i="31"/>
  <c r="HN174" i="31"/>
  <c r="HN170" i="31"/>
  <c r="HN166" i="31"/>
  <c r="HN162" i="31"/>
  <c r="HN158" i="31"/>
  <c r="HN154" i="31"/>
  <c r="HN150" i="31"/>
  <c r="HN146" i="31"/>
  <c r="HN142" i="31"/>
  <c r="HN138" i="31"/>
  <c r="HN134" i="31"/>
  <c r="HN130" i="31"/>
  <c r="HN126" i="31"/>
  <c r="HN122" i="31"/>
  <c r="HN118" i="31"/>
  <c r="HN114" i="31"/>
  <c r="HN110" i="31"/>
  <c r="HN106" i="31"/>
  <c r="HN102" i="31"/>
  <c r="HN98" i="31"/>
  <c r="HN94" i="31"/>
  <c r="HN90" i="31"/>
  <c r="HN86" i="31"/>
  <c r="HN82" i="31"/>
  <c r="HN78" i="31"/>
  <c r="HN74" i="31"/>
  <c r="HN70" i="31"/>
  <c r="HN66" i="31"/>
  <c r="HN62" i="31"/>
  <c r="HN58" i="31"/>
  <c r="HN54" i="31"/>
  <c r="HN50" i="31"/>
  <c r="HN46" i="31"/>
  <c r="HN42" i="31"/>
  <c r="HN38" i="31"/>
  <c r="HN34" i="31"/>
  <c r="HN30" i="31"/>
  <c r="HN26" i="31"/>
  <c r="HN22" i="31"/>
  <c r="HN18" i="31"/>
  <c r="HN14" i="31"/>
  <c r="HN135" i="31"/>
  <c r="HN131" i="31"/>
  <c r="HN127" i="31"/>
  <c r="HN123" i="31"/>
  <c r="HN119" i="31"/>
  <c r="HN115" i="31"/>
  <c r="HN111" i="31"/>
  <c r="HN107" i="31"/>
  <c r="HN103" i="31"/>
  <c r="HN99" i="31"/>
  <c r="HN95" i="31"/>
  <c r="HN91" i="31"/>
  <c r="HN87" i="31"/>
  <c r="HN83" i="31"/>
  <c r="HN79" i="31"/>
  <c r="HN75" i="31"/>
  <c r="HN71" i="31"/>
  <c r="HN67" i="31"/>
  <c r="HN63" i="31"/>
  <c r="HN59" i="31"/>
  <c r="HN55" i="31"/>
  <c r="HN51" i="31"/>
  <c r="HN47" i="31"/>
  <c r="HN43" i="31"/>
  <c r="HN39" i="31"/>
  <c r="HN35" i="31"/>
  <c r="HN31" i="31"/>
  <c r="HN27" i="31"/>
  <c r="HN23" i="31"/>
  <c r="HN19" i="31"/>
  <c r="HN15" i="31"/>
  <c r="HN225" i="31"/>
  <c r="HN221" i="31"/>
  <c r="HN217" i="31"/>
  <c r="HN213" i="31"/>
  <c r="HN209" i="31"/>
  <c r="HN205" i="31"/>
  <c r="HN201" i="31"/>
  <c r="HN197" i="31"/>
  <c r="HN193" i="31"/>
  <c r="HN189" i="31"/>
  <c r="HN185" i="31"/>
  <c r="HN181" i="31"/>
  <c r="HN177" i="31"/>
  <c r="HN173" i="31"/>
  <c r="HN169" i="31"/>
  <c r="HN165" i="31"/>
  <c r="HN161" i="31"/>
  <c r="HN157" i="31"/>
  <c r="HN153" i="31"/>
  <c r="HN149" i="31"/>
  <c r="HN145" i="31"/>
  <c r="HN141" i="31"/>
  <c r="HN137" i="31"/>
  <c r="HN133" i="31"/>
  <c r="HN129" i="31"/>
  <c r="HN125" i="31"/>
  <c r="HN121" i="31"/>
  <c r="HN117" i="31"/>
  <c r="HN113" i="31"/>
  <c r="HN109" i="31"/>
  <c r="HN105" i="31"/>
  <c r="HN101" i="31"/>
  <c r="HN97" i="31"/>
  <c r="HN93" i="31"/>
  <c r="HN89" i="31"/>
  <c r="HN85" i="31"/>
  <c r="HN81" i="31"/>
  <c r="HN77" i="31"/>
  <c r="HN73" i="31"/>
  <c r="HN69" i="31"/>
  <c r="HN65" i="31"/>
  <c r="HN61" i="31"/>
  <c r="HN57" i="31"/>
  <c r="HN53" i="31"/>
  <c r="HN49" i="31"/>
  <c r="HN45" i="31"/>
  <c r="HN41" i="31"/>
  <c r="HN37" i="31"/>
  <c r="HN33" i="31"/>
  <c r="HN29" i="31"/>
  <c r="HN25" i="31"/>
  <c r="HN21" i="31"/>
  <c r="HN17" i="31"/>
  <c r="AK20" i="31"/>
  <c r="V20" i="31"/>
  <c r="I20" i="31"/>
  <c r="AJ19" i="31"/>
  <c r="U19" i="31"/>
  <c r="H19" i="31"/>
  <c r="AI18" i="31"/>
  <c r="T18" i="31"/>
  <c r="G18" i="31"/>
  <c r="AH17" i="31"/>
  <c r="S17" i="31"/>
  <c r="F17" i="31"/>
  <c r="AG16" i="31"/>
  <c r="R16" i="31"/>
  <c r="E16" i="31"/>
  <c r="AF15" i="31"/>
  <c r="Q15" i="31"/>
  <c r="D15" i="31"/>
  <c r="AE14" i="31"/>
  <c r="P14" i="31"/>
  <c r="C14" i="31"/>
  <c r="AC233" i="33" l="1"/>
  <c r="AD236" i="33"/>
  <c r="AD238" i="33"/>
  <c r="AD240" i="33"/>
  <c r="AD234" i="33"/>
  <c r="AC244" i="33"/>
  <c r="AC236" i="33"/>
  <c r="AD241" i="33"/>
  <c r="AD233" i="33"/>
  <c r="AC239" i="33"/>
  <c r="AC242" i="33"/>
  <c r="AC234" i="33"/>
  <c r="AD239" i="33"/>
  <c r="AC245" i="33"/>
  <c r="AC237" i="33"/>
  <c r="AD244" i="33"/>
  <c r="AC240" i="33"/>
  <c r="AD245" i="33"/>
  <c r="AD237" i="33"/>
  <c r="AC243" i="33"/>
  <c r="AC235" i="33"/>
  <c r="AD242" i="33"/>
  <c r="AC238" i="33"/>
  <c r="AD243" i="33"/>
  <c r="AD235" i="33"/>
  <c r="AC241" i="33"/>
  <c r="AI234" i="33"/>
  <c r="AI236" i="33"/>
  <c r="AI238" i="33"/>
  <c r="AI240" i="33"/>
  <c r="AI242" i="33"/>
  <c r="AI244" i="33"/>
  <c r="AJ234" i="33"/>
  <c r="AJ236" i="33"/>
  <c r="AJ238" i="33"/>
  <c r="AJ240" i="33"/>
  <c r="AJ242" i="33"/>
  <c r="AJ244" i="33"/>
  <c r="AI233" i="33"/>
  <c r="AI235" i="33"/>
  <c r="AI237" i="33"/>
  <c r="AI239" i="33"/>
  <c r="AI241" i="33"/>
  <c r="AI243" i="33"/>
  <c r="AI245" i="33"/>
  <c r="AJ235" i="33"/>
  <c r="AJ243" i="33"/>
  <c r="AJ237" i="33"/>
  <c r="AJ245" i="33"/>
  <c r="AJ239" i="33"/>
  <c r="AJ233" i="33"/>
  <c r="AJ241" i="33"/>
  <c r="AM233" i="33"/>
  <c r="AL239" i="33"/>
  <c r="AM244" i="33"/>
  <c r="AM236" i="33"/>
  <c r="AL240" i="33"/>
  <c r="AM245" i="33"/>
  <c r="AM237" i="33"/>
  <c r="AL245" i="33"/>
  <c r="AL237" i="33"/>
  <c r="AM242" i="33"/>
  <c r="AM234" i="33"/>
  <c r="AL238" i="33"/>
  <c r="AM243" i="33"/>
  <c r="AM235" i="33"/>
  <c r="AL243" i="33"/>
  <c r="AL235" i="33"/>
  <c r="AM240" i="33"/>
  <c r="AL244" i="33"/>
  <c r="AL236" i="33"/>
  <c r="AM241" i="33"/>
  <c r="AL241" i="33"/>
  <c r="AL233" i="33"/>
  <c r="AM238" i="33"/>
  <c r="AL242" i="33"/>
  <c r="AL234" i="33"/>
  <c r="AM239" i="33"/>
  <c r="AA234" i="33"/>
  <c r="Z242" i="33"/>
  <c r="Z234" i="33"/>
  <c r="AA239" i="33"/>
  <c r="Z245" i="33"/>
  <c r="Z237" i="33"/>
  <c r="AA242" i="33"/>
  <c r="Z240" i="33"/>
  <c r="AA245" i="33"/>
  <c r="AA237" i="33"/>
  <c r="Z243" i="33"/>
  <c r="Z235" i="33"/>
  <c r="AA240" i="33"/>
  <c r="Z238" i="33"/>
  <c r="AA243" i="33"/>
  <c r="AA235" i="33"/>
  <c r="Z241" i="33"/>
  <c r="Z233" i="33"/>
  <c r="AA238" i="33"/>
  <c r="Z244" i="33"/>
  <c r="Z236" i="33"/>
  <c r="AA241" i="33"/>
  <c r="AA233" i="33"/>
  <c r="Z239" i="33"/>
  <c r="AA244" i="33"/>
  <c r="AA236" i="33"/>
  <c r="U233" i="33"/>
  <c r="U234" i="33"/>
  <c r="U238" i="33"/>
  <c r="U242" i="33"/>
  <c r="U236" i="33"/>
  <c r="U240" i="33"/>
  <c r="U244" i="33"/>
  <c r="T235" i="33"/>
  <c r="T239" i="33"/>
  <c r="T243" i="33"/>
  <c r="T241" i="33"/>
  <c r="T245" i="33"/>
  <c r="T233" i="33"/>
  <c r="T237" i="33"/>
  <c r="T244" i="33"/>
  <c r="T236" i="33"/>
  <c r="U241" i="33"/>
  <c r="T242" i="33"/>
  <c r="T234" i="33"/>
  <c r="U239" i="33"/>
  <c r="T240" i="33"/>
  <c r="U245" i="33"/>
  <c r="U237" i="33"/>
  <c r="T238" i="33"/>
  <c r="U243" i="33"/>
  <c r="U235" i="33"/>
  <c r="C251" i="33" a="1"/>
  <c r="C234" i="33"/>
  <c r="B242" i="33"/>
  <c r="B234" i="33"/>
  <c r="C239" i="33"/>
  <c r="B245" i="33"/>
  <c r="B237" i="33"/>
  <c r="C242" i="33"/>
  <c r="B240" i="33"/>
  <c r="C245" i="33"/>
  <c r="C237" i="33"/>
  <c r="B243" i="33"/>
  <c r="B235" i="33"/>
  <c r="C240" i="33"/>
  <c r="B238" i="33"/>
  <c r="C243" i="33"/>
  <c r="C235" i="33"/>
  <c r="B241" i="33"/>
  <c r="B233" i="33"/>
  <c r="C238" i="33"/>
  <c r="C233" i="33"/>
  <c r="B244" i="33"/>
  <c r="B239" i="33"/>
  <c r="B236" i="33"/>
  <c r="C244" i="33"/>
  <c r="C241" i="33"/>
  <c r="C236" i="33"/>
  <c r="O233" i="33"/>
  <c r="O235" i="33"/>
  <c r="O237" i="33"/>
  <c r="O239" i="33"/>
  <c r="O241" i="33"/>
  <c r="O243" i="33"/>
  <c r="O245" i="33"/>
  <c r="N234" i="33"/>
  <c r="N236" i="33"/>
  <c r="N238" i="33"/>
  <c r="N240" i="33"/>
  <c r="N242" i="33"/>
  <c r="N244" i="33"/>
  <c r="O234" i="33"/>
  <c r="O236" i="33"/>
  <c r="O238" i="33"/>
  <c r="O240" i="33"/>
  <c r="O242" i="33"/>
  <c r="O244" i="33"/>
  <c r="N239" i="33"/>
  <c r="N233" i="33"/>
  <c r="N241" i="33"/>
  <c r="N235" i="33"/>
  <c r="N243" i="33"/>
  <c r="N237" i="33"/>
  <c r="N245" i="33"/>
  <c r="X233" i="33"/>
  <c r="X236" i="33"/>
  <c r="X240" i="33"/>
  <c r="X244" i="33"/>
  <c r="W233" i="33"/>
  <c r="W237" i="33"/>
  <c r="W241" i="33"/>
  <c r="W245" i="33"/>
  <c r="X234" i="33"/>
  <c r="X238" i="33"/>
  <c r="X242" i="33"/>
  <c r="W239" i="33"/>
  <c r="W243" i="33"/>
  <c r="W235" i="33"/>
  <c r="W244" i="33"/>
  <c r="W236" i="33"/>
  <c r="X241" i="33"/>
  <c r="W242" i="33"/>
  <c r="W234" i="33"/>
  <c r="X239" i="33"/>
  <c r="W240" i="33"/>
  <c r="X245" i="33"/>
  <c r="X237" i="33"/>
  <c r="W238" i="33"/>
  <c r="X243" i="33"/>
  <c r="X235" i="33"/>
  <c r="AG233" i="33"/>
  <c r="AG236" i="33"/>
  <c r="AG240" i="33"/>
  <c r="AG244" i="33"/>
  <c r="AF233" i="33"/>
  <c r="AF237" i="33"/>
  <c r="AF241" i="33"/>
  <c r="AF245" i="33"/>
  <c r="AG234" i="33"/>
  <c r="AG238" i="33"/>
  <c r="AG242" i="33"/>
  <c r="AF243" i="33"/>
  <c r="AF235" i="33"/>
  <c r="AF239" i="33"/>
  <c r="AF240" i="33"/>
  <c r="AG245" i="33"/>
  <c r="AG237" i="33"/>
  <c r="AF238" i="33"/>
  <c r="AG243" i="33"/>
  <c r="AG235" i="33"/>
  <c r="AF244" i="33"/>
  <c r="AF236" i="33"/>
  <c r="AG241" i="33"/>
  <c r="AF242" i="33"/>
  <c r="AF234" i="33"/>
  <c r="AG239" i="33"/>
  <c r="C250" i="33" a="1"/>
  <c r="R233" i="33"/>
  <c r="R236" i="33"/>
  <c r="R240" i="33"/>
  <c r="R244" i="33"/>
  <c r="R234" i="33"/>
  <c r="R238" i="33"/>
  <c r="R242" i="33"/>
  <c r="Q233" i="33"/>
  <c r="Q237" i="33"/>
  <c r="Q241" i="33"/>
  <c r="Q245" i="33"/>
  <c r="Q243" i="33"/>
  <c r="Q235" i="33"/>
  <c r="Q239" i="33"/>
  <c r="Q244" i="33"/>
  <c r="Q236" i="33"/>
  <c r="R241" i="33"/>
  <c r="Q242" i="33"/>
  <c r="Q234" i="33"/>
  <c r="R239" i="33"/>
  <c r="Q240" i="33"/>
  <c r="R245" i="33"/>
  <c r="R237" i="33"/>
  <c r="Q238" i="33"/>
  <c r="R243" i="33"/>
  <c r="R235" i="33"/>
  <c r="C249" i="33" a="1"/>
  <c r="G6" i="31"/>
  <c r="AD13" i="31"/>
  <c r="O13" i="31"/>
  <c r="B13" i="31"/>
  <c r="AR12" i="31"/>
  <c r="AC12" i="31"/>
  <c r="N12" i="31"/>
  <c r="DB91" i="30"/>
  <c r="CQ91" i="30"/>
  <c r="CF91" i="30"/>
  <c r="DJ90" i="30"/>
  <c r="DA90" i="30"/>
  <c r="CP90" i="30"/>
  <c r="DI89" i="30"/>
  <c r="CZ89" i="30"/>
  <c r="CO89" i="30"/>
  <c r="DH88" i="30"/>
  <c r="CY88" i="30"/>
  <c r="CN88" i="30"/>
  <c r="DG87" i="30"/>
  <c r="CX87" i="30"/>
  <c r="CM87" i="30"/>
  <c r="DF86" i="30"/>
  <c r="CW86" i="30"/>
  <c r="CL86" i="30"/>
  <c r="DE85" i="30"/>
  <c r="CV85" i="30"/>
  <c r="CK85" i="30"/>
  <c r="DD84" i="30"/>
  <c r="CU84" i="30"/>
  <c r="CJ84" i="30"/>
  <c r="BX83" i="30"/>
  <c r="CI83" i="30"/>
  <c r="CT83" i="30"/>
  <c r="DB82" i="30"/>
  <c r="CQ82" i="30"/>
  <c r="CF82" i="30"/>
  <c r="DA81" i="30"/>
  <c r="CP81" i="30"/>
  <c r="CE81" i="30"/>
  <c r="CZ80" i="30"/>
  <c r="CO80" i="30"/>
  <c r="CD80" i="30"/>
  <c r="CY79" i="30"/>
  <c r="CN79" i="30"/>
  <c r="CC79" i="30"/>
  <c r="CX78" i="30"/>
  <c r="CM78" i="30"/>
  <c r="CB78" i="30"/>
  <c r="CW77" i="30"/>
  <c r="CL77" i="30"/>
  <c r="CA77" i="30"/>
  <c r="CV76" i="30"/>
  <c r="CK76" i="30"/>
  <c r="BZ76" i="30"/>
  <c r="CU75" i="30"/>
  <c r="CJ75" i="30"/>
  <c r="BY75" i="30"/>
  <c r="CT74" i="30"/>
  <c r="CI74" i="30"/>
  <c r="BX74" i="30"/>
  <c r="CQ73" i="30"/>
  <c r="CF73" i="30"/>
  <c r="BU73" i="30"/>
  <c r="CP72" i="30"/>
  <c r="CE72" i="30"/>
  <c r="BT72" i="30"/>
  <c r="CO71" i="30"/>
  <c r="CD71" i="30"/>
  <c r="BS71" i="30"/>
  <c r="CN70" i="30"/>
  <c r="CC70" i="30"/>
  <c r="BR70" i="30"/>
  <c r="CM69" i="30"/>
  <c r="CB69" i="30"/>
  <c r="BQ69" i="30"/>
  <c r="CL68" i="30"/>
  <c r="CA68" i="30"/>
  <c r="BP68" i="30"/>
  <c r="CK67" i="30"/>
  <c r="BZ67" i="30"/>
  <c r="BO67" i="30"/>
  <c r="CJ66" i="30"/>
  <c r="BY66" i="30"/>
  <c r="BN66" i="30"/>
  <c r="CI65" i="30"/>
  <c r="BX65" i="30"/>
  <c r="BM65" i="30"/>
  <c r="CF64" i="30"/>
  <c r="BU64" i="30"/>
  <c r="BJ64" i="30"/>
  <c r="CE63" i="30"/>
  <c r="BT63" i="30"/>
  <c r="BI63" i="30"/>
  <c r="CD62" i="30"/>
  <c r="BS62" i="30"/>
  <c r="BH62" i="30"/>
  <c r="CC61" i="30"/>
  <c r="BR61" i="30"/>
  <c r="BG61" i="30"/>
  <c r="CB60" i="30"/>
  <c r="BQ60" i="30"/>
  <c r="BF60" i="30"/>
  <c r="CA59" i="30"/>
  <c r="BP59" i="30"/>
  <c r="BE59" i="30"/>
  <c r="BZ58" i="30"/>
  <c r="BO58" i="30"/>
  <c r="BD58" i="30"/>
  <c r="BY57" i="30"/>
  <c r="BN57" i="30"/>
  <c r="BC57" i="30"/>
  <c r="BX56" i="30"/>
  <c r="BM56" i="30"/>
  <c r="BB56" i="30"/>
  <c r="BU55" i="30"/>
  <c r="BJ55" i="30"/>
  <c r="AY55" i="30"/>
  <c r="BT54" i="30"/>
  <c r="BI54" i="30"/>
  <c r="AX54" i="30"/>
  <c r="BS53" i="30"/>
  <c r="BH53" i="30"/>
  <c r="AW53" i="30"/>
  <c r="BR52" i="30"/>
  <c r="BG52" i="30"/>
  <c r="AV52" i="30"/>
  <c r="BQ51" i="30"/>
  <c r="BF51" i="30"/>
  <c r="AU51" i="30"/>
  <c r="BP50" i="30"/>
  <c r="BE50" i="30"/>
  <c r="AT50" i="30"/>
  <c r="BO49" i="30"/>
  <c r="BD49" i="30"/>
  <c r="AS49" i="30"/>
  <c r="BN48" i="30"/>
  <c r="BC48" i="30"/>
  <c r="AR48" i="30"/>
  <c r="BM47" i="30"/>
  <c r="BB47" i="30"/>
  <c r="AQ47" i="30"/>
  <c r="BJ46" i="30"/>
  <c r="AY46" i="30"/>
  <c r="AN46" i="30"/>
  <c r="BI45" i="30"/>
  <c r="AX45" i="30"/>
  <c r="AM45" i="30"/>
  <c r="BH44" i="30"/>
  <c r="AW44" i="30"/>
  <c r="AL44" i="30"/>
  <c r="BG43" i="30"/>
  <c r="AV43" i="30"/>
  <c r="AK43" i="30"/>
  <c r="BF42" i="30"/>
  <c r="AU42" i="30"/>
  <c r="AJ42" i="30"/>
  <c r="BE41" i="30"/>
  <c r="AT41" i="30"/>
  <c r="AI41" i="30"/>
  <c r="BD40" i="30"/>
  <c r="AS40" i="30"/>
  <c r="AH40" i="30"/>
  <c r="BC39" i="30"/>
  <c r="AR39" i="30"/>
  <c r="AG39" i="30"/>
  <c r="BB38" i="30"/>
  <c r="AQ38" i="30"/>
  <c r="AF38" i="30"/>
  <c r="AY37" i="30"/>
  <c r="AN37" i="30"/>
  <c r="AC37" i="30"/>
  <c r="AX36" i="30"/>
  <c r="AM36" i="30"/>
  <c r="AB36" i="30"/>
  <c r="AW35" i="30"/>
  <c r="AL35" i="30"/>
  <c r="AA35" i="30"/>
  <c r="AV34" i="30"/>
  <c r="AK34" i="30"/>
  <c r="Z34" i="30"/>
  <c r="AU33" i="30"/>
  <c r="AJ33" i="30"/>
  <c r="Y33" i="30"/>
  <c r="AT32" i="30"/>
  <c r="AI32" i="30"/>
  <c r="X32" i="30"/>
  <c r="AS31" i="30"/>
  <c r="AH31" i="30"/>
  <c r="W31" i="30"/>
  <c r="AR30" i="30"/>
  <c r="AG30" i="30"/>
  <c r="V30" i="30"/>
  <c r="AQ29" i="30"/>
  <c r="AF29" i="30"/>
  <c r="U29" i="30"/>
  <c r="AN28" i="30"/>
  <c r="AC28" i="30"/>
  <c r="R28" i="30"/>
  <c r="AM27" i="30"/>
  <c r="AB27" i="30"/>
  <c r="Q27" i="30"/>
  <c r="AL26" i="30"/>
  <c r="AA26" i="30"/>
  <c r="P26" i="30"/>
  <c r="AK25" i="30"/>
  <c r="Z25" i="30"/>
  <c r="O25" i="30"/>
  <c r="AJ24" i="30"/>
  <c r="Y24" i="30"/>
  <c r="N24" i="30"/>
  <c r="AI23" i="30"/>
  <c r="X23" i="30"/>
  <c r="M23" i="30"/>
  <c r="AH22" i="30"/>
  <c r="W22" i="30"/>
  <c r="L22" i="30"/>
  <c r="AG21" i="30"/>
  <c r="V21" i="30"/>
  <c r="K21" i="30"/>
  <c r="AF20" i="30"/>
  <c r="U20" i="30"/>
  <c r="J20" i="30"/>
  <c r="AN19" i="30"/>
  <c r="AC19" i="30"/>
  <c r="R19" i="30"/>
  <c r="AB18" i="30"/>
  <c r="Q18" i="30"/>
  <c r="H18" i="30"/>
  <c r="AA17" i="30"/>
  <c r="P17" i="30"/>
  <c r="G17" i="30"/>
  <c r="Z16" i="30"/>
  <c r="O16" i="30"/>
  <c r="F16" i="30"/>
  <c r="Y15" i="30"/>
  <c r="N15" i="30"/>
  <c r="E15" i="30"/>
  <c r="X14" i="30"/>
  <c r="M14" i="30"/>
  <c r="D14" i="30"/>
  <c r="W13" i="30"/>
  <c r="L13" i="30"/>
  <c r="C13" i="30"/>
  <c r="G6" i="30"/>
  <c r="V131" i="30" s="1"/>
  <c r="DN11" i="30" a="1"/>
  <c r="DN11" i="30" s="1"/>
  <c r="AH263" i="31" l="1"/>
  <c r="AA235" i="31"/>
  <c r="C252" i="33" a="1"/>
  <c r="C253" i="33" a="1"/>
  <c r="D250" i="33"/>
  <c r="F250" i="33"/>
  <c r="N250" i="33"/>
  <c r="C250" i="33"/>
  <c r="K250" i="33"/>
  <c r="G250" i="33"/>
  <c r="O250" i="33"/>
  <c r="J250" i="33"/>
  <c r="M250" i="33"/>
  <c r="H250" i="33"/>
  <c r="I250" i="33"/>
  <c r="E250" i="33"/>
  <c r="L250" i="33"/>
  <c r="D249" i="33"/>
  <c r="C249" i="33"/>
  <c r="M249" i="33"/>
  <c r="H249" i="33"/>
  <c r="O249" i="33"/>
  <c r="N249" i="33"/>
  <c r="I249" i="33"/>
  <c r="K249" i="33"/>
  <c r="J249" i="33"/>
  <c r="E249" i="33"/>
  <c r="G249" i="33"/>
  <c r="F249" i="33"/>
  <c r="L249" i="33"/>
  <c r="C248" i="33" a="1"/>
  <c r="F251" i="33"/>
  <c r="J251" i="33"/>
  <c r="N251" i="33"/>
  <c r="E251" i="33"/>
  <c r="I251" i="33"/>
  <c r="M251" i="33"/>
  <c r="C251" i="33"/>
  <c r="G251" i="33"/>
  <c r="K251" i="33"/>
  <c r="O251" i="33"/>
  <c r="D251" i="33"/>
  <c r="H251" i="33"/>
  <c r="L251" i="33"/>
  <c r="C254" i="33" a="1"/>
  <c r="HO12" i="31" a="1"/>
  <c r="G7" i="31"/>
  <c r="DN123" i="30"/>
  <c r="DN119" i="30"/>
  <c r="DN115" i="30"/>
  <c r="DN111" i="30"/>
  <c r="DN107" i="30"/>
  <c r="DN103" i="30"/>
  <c r="DN99" i="30"/>
  <c r="DN95" i="30"/>
  <c r="DN91" i="30"/>
  <c r="DN87" i="30"/>
  <c r="DN83" i="30"/>
  <c r="DN79" i="30"/>
  <c r="DN75" i="30"/>
  <c r="DN71" i="30"/>
  <c r="DN67" i="30"/>
  <c r="DN63" i="30"/>
  <c r="DN59" i="30"/>
  <c r="DN55" i="30"/>
  <c r="DN51" i="30"/>
  <c r="DN47" i="30"/>
  <c r="DN43" i="30"/>
  <c r="DN39" i="30"/>
  <c r="DN35" i="30"/>
  <c r="DN31" i="30"/>
  <c r="DN27" i="30"/>
  <c r="DN23" i="30"/>
  <c r="DN19" i="30"/>
  <c r="DN15" i="30"/>
  <c r="DN122" i="30"/>
  <c r="DN118" i="30"/>
  <c r="DN114" i="30"/>
  <c r="DN110" i="30"/>
  <c r="DN106" i="30"/>
  <c r="DN102" i="30"/>
  <c r="DN98" i="30"/>
  <c r="DN94" i="30"/>
  <c r="DN90" i="30"/>
  <c r="DN86" i="30"/>
  <c r="DN82" i="30"/>
  <c r="DN78" i="30"/>
  <c r="DN74" i="30"/>
  <c r="DN70" i="30"/>
  <c r="DN66" i="30"/>
  <c r="DN62" i="30"/>
  <c r="DN58" i="30"/>
  <c r="DN54" i="30"/>
  <c r="DN50" i="30"/>
  <c r="DN46" i="30"/>
  <c r="DN42" i="30"/>
  <c r="DN38" i="30"/>
  <c r="DN34" i="30"/>
  <c r="DN30" i="30"/>
  <c r="DN26" i="30"/>
  <c r="DN22" i="30"/>
  <c r="DN18" i="30"/>
  <c r="DN14" i="30"/>
  <c r="DN121" i="30"/>
  <c r="DN117" i="30"/>
  <c r="DN113" i="30"/>
  <c r="DN109" i="30"/>
  <c r="DN105" i="30"/>
  <c r="DN101" i="30"/>
  <c r="DN97" i="30"/>
  <c r="DN93" i="30"/>
  <c r="DN89" i="30"/>
  <c r="DN85" i="30"/>
  <c r="DN81" i="30"/>
  <c r="DN77" i="30"/>
  <c r="DN73" i="30"/>
  <c r="DN69" i="30"/>
  <c r="DN65" i="30"/>
  <c r="DN61" i="30"/>
  <c r="DN57" i="30"/>
  <c r="DN53" i="30"/>
  <c r="DN49" i="30"/>
  <c r="DN45" i="30"/>
  <c r="DN41" i="30"/>
  <c r="DN37" i="30"/>
  <c r="DN33" i="30"/>
  <c r="DN29" i="30"/>
  <c r="DN25" i="30"/>
  <c r="DN21" i="30"/>
  <c r="DN17" i="30"/>
  <c r="DN13" i="30"/>
  <c r="DN120" i="30"/>
  <c r="DN116" i="30"/>
  <c r="DN112" i="30"/>
  <c r="DN108" i="30"/>
  <c r="DN104" i="30"/>
  <c r="DN100" i="30"/>
  <c r="DN96" i="30"/>
  <c r="DN92" i="30"/>
  <c r="DN88" i="30"/>
  <c r="DN84" i="30"/>
  <c r="DN80" i="30"/>
  <c r="DN76" i="30"/>
  <c r="DN72" i="30"/>
  <c r="DN68" i="30"/>
  <c r="DN64" i="30"/>
  <c r="DN60" i="30"/>
  <c r="DN56" i="30"/>
  <c r="DN52" i="30"/>
  <c r="DN48" i="30"/>
  <c r="DN44" i="30"/>
  <c r="DN40" i="30"/>
  <c r="DN36" i="30"/>
  <c r="DN32" i="30"/>
  <c r="DN28" i="30"/>
  <c r="DN24" i="30"/>
  <c r="DN20" i="30"/>
  <c r="DN16" i="30"/>
  <c r="DN12" i="30"/>
  <c r="V12" i="30"/>
  <c r="K12" i="30"/>
  <c r="B12" i="30"/>
  <c r="AF11" i="30"/>
  <c r="U11" i="30"/>
  <c r="J11" i="30"/>
  <c r="F253" i="33" l="1"/>
  <c r="C253" i="33"/>
  <c r="L253" i="33"/>
  <c r="K253" i="33"/>
  <c r="M253" i="33"/>
  <c r="H253" i="33"/>
  <c r="G253" i="33"/>
  <c r="I253" i="33"/>
  <c r="D253" i="33"/>
  <c r="N253" i="33"/>
  <c r="O253" i="33"/>
  <c r="J253" i="33"/>
  <c r="E253" i="33"/>
  <c r="C248" i="33"/>
  <c r="M248" i="33"/>
  <c r="H248" i="33"/>
  <c r="G248" i="33"/>
  <c r="N248" i="33"/>
  <c r="I248" i="33"/>
  <c r="D248" i="33"/>
  <c r="J248" i="33"/>
  <c r="E248" i="33"/>
  <c r="O248" i="33"/>
  <c r="F248" i="33"/>
  <c r="L248" i="33"/>
  <c r="K248" i="33"/>
  <c r="D252" i="33"/>
  <c r="H252" i="33"/>
  <c r="L252" i="33"/>
  <c r="C252" i="33"/>
  <c r="G252" i="33"/>
  <c r="K252" i="33"/>
  <c r="O252" i="33"/>
  <c r="E252" i="33"/>
  <c r="I252" i="33"/>
  <c r="M252" i="33"/>
  <c r="F252" i="33"/>
  <c r="J252" i="33"/>
  <c r="N252" i="33"/>
  <c r="D254" i="33"/>
  <c r="J254" i="33"/>
  <c r="G254" i="33"/>
  <c r="O254" i="33"/>
  <c r="C254" i="33"/>
  <c r="K254" i="33"/>
  <c r="F254" i="33"/>
  <c r="N254" i="33"/>
  <c r="M254" i="33"/>
  <c r="H254" i="33"/>
  <c r="I254" i="33"/>
  <c r="E254" i="33"/>
  <c r="L254" i="33"/>
  <c r="AA236" i="31"/>
  <c r="AH264" i="31"/>
  <c r="HO14" i="31"/>
  <c r="HO12" i="31"/>
  <c r="HO20" i="31"/>
  <c r="HO28" i="31"/>
  <c r="HO36" i="31"/>
  <c r="HO44" i="31"/>
  <c r="HO52" i="31"/>
  <c r="HO60" i="31"/>
  <c r="HO68" i="31"/>
  <c r="HO76" i="31"/>
  <c r="HO84" i="31"/>
  <c r="HO92" i="31"/>
  <c r="HO100" i="31"/>
  <c r="HO108" i="31"/>
  <c r="HO116" i="31"/>
  <c r="HO124" i="31"/>
  <c r="HO132" i="31"/>
  <c r="HO139" i="31"/>
  <c r="HO144" i="31"/>
  <c r="HO149" i="31"/>
  <c r="HO155" i="31"/>
  <c r="HO160" i="31"/>
  <c r="HO165" i="31"/>
  <c r="HO171" i="31"/>
  <c r="HO176" i="31"/>
  <c r="HO181" i="31"/>
  <c r="HO187" i="31"/>
  <c r="HO192" i="31"/>
  <c r="HO197" i="31"/>
  <c r="HO203" i="31"/>
  <c r="HO208" i="31"/>
  <c r="HO213" i="31"/>
  <c r="HO219" i="31"/>
  <c r="HO224" i="31"/>
  <c r="HO13" i="31"/>
  <c r="HO21" i="31"/>
  <c r="HO29" i="31"/>
  <c r="HO37" i="31"/>
  <c r="HO45" i="31"/>
  <c r="HO53" i="31"/>
  <c r="HO61" i="31"/>
  <c r="HO69" i="31"/>
  <c r="HO77" i="31"/>
  <c r="HO85" i="31"/>
  <c r="HO93" i="31"/>
  <c r="HO101" i="31"/>
  <c r="HO109" i="31"/>
  <c r="HO117" i="31"/>
  <c r="HO125" i="31"/>
  <c r="HO133" i="31"/>
  <c r="HO140" i="31"/>
  <c r="HO145" i="31"/>
  <c r="HO151" i="31"/>
  <c r="HO156" i="31"/>
  <c r="HO161" i="31"/>
  <c r="HO167" i="31"/>
  <c r="HO172" i="31"/>
  <c r="HO177" i="31"/>
  <c r="HO183" i="31"/>
  <c r="HO188" i="31"/>
  <c r="HO193" i="31"/>
  <c r="HO199" i="31"/>
  <c r="HO204" i="31"/>
  <c r="HO209" i="31"/>
  <c r="HO215" i="31"/>
  <c r="HO220" i="31"/>
  <c r="HO225" i="31"/>
  <c r="HO16" i="31"/>
  <c r="HO24" i="31"/>
  <c r="HO32" i="31"/>
  <c r="HO40" i="31"/>
  <c r="HO48" i="31"/>
  <c r="HO56" i="31"/>
  <c r="HO64" i="31"/>
  <c r="HO72" i="31"/>
  <c r="HO80" i="31"/>
  <c r="HO88" i="31"/>
  <c r="HO96" i="31"/>
  <c r="HO104" i="31"/>
  <c r="HO112" i="31"/>
  <c r="HO120" i="31"/>
  <c r="HO128" i="31"/>
  <c r="HO136" i="31"/>
  <c r="HO141" i="31"/>
  <c r="HO147" i="31"/>
  <c r="HO152" i="31"/>
  <c r="HO17" i="31"/>
  <c r="HO49" i="31"/>
  <c r="HO81" i="31"/>
  <c r="HO113" i="31"/>
  <c r="HO143" i="31"/>
  <c r="HO159" i="31"/>
  <c r="HO169" i="31"/>
  <c r="HO180" i="31"/>
  <c r="HO191" i="31"/>
  <c r="HO201" i="31"/>
  <c r="HO212" i="31"/>
  <c r="HO223" i="31"/>
  <c r="HO33" i="31"/>
  <c r="HO73" i="31"/>
  <c r="HO105" i="31"/>
  <c r="HO137" i="31"/>
  <c r="HO157" i="31"/>
  <c r="HO168" i="31"/>
  <c r="HO179" i="31"/>
  <c r="HO189" i="31"/>
  <c r="HO200" i="31"/>
  <c r="HO211" i="31"/>
  <c r="HO221" i="31"/>
  <c r="HO25" i="31"/>
  <c r="HO57" i="31"/>
  <c r="HO89" i="31"/>
  <c r="HO121" i="31"/>
  <c r="HO148" i="31"/>
  <c r="HO163" i="31"/>
  <c r="HO173" i="31"/>
  <c r="HO184" i="31"/>
  <c r="HO195" i="31"/>
  <c r="HO205" i="31"/>
  <c r="HO216" i="31"/>
  <c r="HO227" i="31"/>
  <c r="HO65" i="31"/>
  <c r="HO97" i="31"/>
  <c r="HO129" i="31"/>
  <c r="HO153" i="31"/>
  <c r="HO164" i="31"/>
  <c r="HO175" i="31"/>
  <c r="HO185" i="31"/>
  <c r="HO196" i="31"/>
  <c r="HO207" i="31"/>
  <c r="HO217" i="31"/>
  <c r="HO228" i="31"/>
  <c r="HO41" i="31"/>
  <c r="HO131" i="31"/>
  <c r="HO115" i="31"/>
  <c r="HO99" i="31"/>
  <c r="HO83" i="31"/>
  <c r="HO67" i="31"/>
  <c r="HO51" i="31"/>
  <c r="HO35" i="31"/>
  <c r="HO19" i="31"/>
  <c r="HO218" i="31"/>
  <c r="HO202" i="31"/>
  <c r="HO186" i="31"/>
  <c r="HO170" i="31"/>
  <c r="HO154" i="31"/>
  <c r="HO138" i="31"/>
  <c r="HO122" i="31"/>
  <c r="HO106" i="31"/>
  <c r="HO90" i="31"/>
  <c r="HO74" i="31"/>
  <c r="HO58" i="31"/>
  <c r="HO42" i="31"/>
  <c r="HO26" i="31"/>
  <c r="HO123" i="31"/>
  <c r="HO91" i="31"/>
  <c r="HO75" i="31"/>
  <c r="HO59" i="31"/>
  <c r="HO43" i="31"/>
  <c r="HO226" i="31"/>
  <c r="HO210" i="31"/>
  <c r="HO178" i="31"/>
  <c r="HO146" i="31"/>
  <c r="HO114" i="31"/>
  <c r="HO82" i="31"/>
  <c r="HO50" i="31"/>
  <c r="HO18" i="31"/>
  <c r="HO119" i="31"/>
  <c r="HO55" i="31"/>
  <c r="HO222" i="31"/>
  <c r="HO190" i="31"/>
  <c r="HO158" i="31"/>
  <c r="HO126" i="31"/>
  <c r="HO94" i="31"/>
  <c r="HO62" i="31"/>
  <c r="HO30" i="31"/>
  <c r="HO127" i="31"/>
  <c r="HO111" i="31"/>
  <c r="HO95" i="31"/>
  <c r="HO79" i="31"/>
  <c r="HO63" i="31"/>
  <c r="HO47" i="31"/>
  <c r="HO31" i="31"/>
  <c r="HO15" i="31"/>
  <c r="HO214" i="31"/>
  <c r="HO198" i="31"/>
  <c r="HO182" i="31"/>
  <c r="HO166" i="31"/>
  <c r="HO150" i="31"/>
  <c r="HO134" i="31"/>
  <c r="HO118" i="31"/>
  <c r="HO102" i="31"/>
  <c r="HO86" i="31"/>
  <c r="HO70" i="31"/>
  <c r="HO54" i="31"/>
  <c r="HO38" i="31"/>
  <c r="HO22" i="31"/>
  <c r="HO107" i="31"/>
  <c r="HO27" i="31"/>
  <c r="HO194" i="31"/>
  <c r="HO162" i="31"/>
  <c r="HO130" i="31"/>
  <c r="HO98" i="31"/>
  <c r="HO66" i="31"/>
  <c r="HO34" i="31"/>
  <c r="HO135" i="31"/>
  <c r="HO103" i="31"/>
  <c r="HO87" i="31"/>
  <c r="HO71" i="31"/>
  <c r="HO39" i="31"/>
  <c r="HO23" i="31"/>
  <c r="HO206" i="31"/>
  <c r="HO174" i="31"/>
  <c r="HO142" i="31"/>
  <c r="HO110" i="31"/>
  <c r="HO78" i="31"/>
  <c r="HO46" i="31"/>
  <c r="DO11" i="30" a="1"/>
  <c r="DO14" i="30" s="1"/>
  <c r="G7" i="30"/>
  <c r="AT12" i="29" a="1"/>
  <c r="AT12" i="29" s="1"/>
  <c r="AE52" i="29"/>
  <c r="X51" i="29"/>
  <c r="Q50" i="29"/>
  <c r="AL49" i="29"/>
  <c r="AK48" i="29"/>
  <c r="AJ47" i="29"/>
  <c r="AI46" i="29"/>
  <c r="AH45" i="29"/>
  <c r="AA44" i="29"/>
  <c r="T43" i="29"/>
  <c r="M42" i="29"/>
  <c r="J41" i="29"/>
  <c r="I40" i="29"/>
  <c r="H39" i="29"/>
  <c r="G38" i="29"/>
  <c r="F37" i="29"/>
  <c r="AL36" i="29"/>
  <c r="AE36" i="29"/>
  <c r="X36" i="29"/>
  <c r="AH32" i="29"/>
  <c r="AA32" i="29"/>
  <c r="T32" i="29"/>
  <c r="X16" i="29"/>
  <c r="Q16" i="29"/>
  <c r="J16" i="29"/>
  <c r="T12" i="29"/>
  <c r="M12" i="29"/>
  <c r="F12" i="29"/>
  <c r="AB238" i="31" l="1"/>
  <c r="AK239" i="31"/>
  <c r="AB251" i="31"/>
  <c r="X250" i="31" a="1"/>
  <c r="AK247" i="31"/>
  <c r="Y238" i="31"/>
  <c r="AK259" i="31"/>
  <c r="AK254" i="31"/>
  <c r="AB253" i="31"/>
  <c r="AN240" i="31"/>
  <c r="AH256" i="31"/>
  <c r="AN244" i="31"/>
  <c r="AK251" i="31"/>
  <c r="AD237" i="31" a="1"/>
  <c r="AB252" i="31"/>
  <c r="AN241" i="31"/>
  <c r="AE239" i="31"/>
  <c r="AB246" i="31"/>
  <c r="AB256" i="31"/>
  <c r="Y253" i="31"/>
  <c r="AK260" i="31"/>
  <c r="AB254" i="31"/>
  <c r="AK245" i="31"/>
  <c r="AB247" i="31"/>
  <c r="Y245" i="31"/>
  <c r="AG250" i="31" a="1"/>
  <c r="AB250" i="31"/>
  <c r="AA250" i="31" a="1"/>
  <c r="AH254" i="31"/>
  <c r="AE259" i="31"/>
  <c r="AB257" i="31"/>
  <c r="AE240" i="31"/>
  <c r="AK257" i="31"/>
  <c r="AB260" i="31"/>
  <c r="Y257" i="31"/>
  <c r="AM237" i="31" a="1"/>
  <c r="AH251" i="31"/>
  <c r="Y240" i="31"/>
  <c r="AD250" i="31" a="1"/>
  <c r="AE254" i="31" s="1"/>
  <c r="AK250" i="31"/>
  <c r="AJ250" i="31" a="1"/>
  <c r="AK240" i="31"/>
  <c r="AN247" i="31"/>
  <c r="AB239" i="31"/>
  <c r="X237" i="31" a="1"/>
  <c r="AK258" i="31"/>
  <c r="AK238" i="31"/>
  <c r="AB244" i="31"/>
  <c r="AE251" i="31"/>
  <c r="AG237" i="31" a="1"/>
  <c r="AH245" i="31" s="1"/>
  <c r="AB237" i="31"/>
  <c r="AA237" i="31" a="1"/>
  <c r="AH241" i="31"/>
  <c r="AN245" i="31"/>
  <c r="Y244" i="31"/>
  <c r="AB259" i="31"/>
  <c r="AK253" i="31"/>
  <c r="Y254" i="31"/>
  <c r="AB255" i="31"/>
  <c r="AH238" i="31"/>
  <c r="AK241" i="31"/>
  <c r="AH244" i="31"/>
  <c r="AK255" i="31"/>
  <c r="AN246" i="31"/>
  <c r="AK252" i="31"/>
  <c r="AK256" i="31"/>
  <c r="AK237" i="31"/>
  <c r="AJ237" i="31" a="1"/>
  <c r="AH246" i="31"/>
  <c r="AB243" i="31"/>
  <c r="V132" i="30"/>
  <c r="X151" i="30"/>
  <c r="AH242" i="31"/>
  <c r="AB242" i="31"/>
  <c r="L3" i="31"/>
  <c r="AK242" i="31"/>
  <c r="AE258" i="31"/>
  <c r="L4" i="31"/>
  <c r="AE260" i="31"/>
  <c r="DO101" i="30"/>
  <c r="AC137" i="30" s="1"/>
  <c r="DO37" i="30"/>
  <c r="T139" i="30" s="1"/>
  <c r="DO84" i="30"/>
  <c r="DO20" i="30"/>
  <c r="DO71" i="30"/>
  <c r="DO122" i="30"/>
  <c r="DO58" i="30"/>
  <c r="W138" i="30" s="1"/>
  <c r="DO97" i="30"/>
  <c r="AC133" i="30" s="1"/>
  <c r="DO33" i="30"/>
  <c r="T135" i="30" s="1"/>
  <c r="DO80" i="30"/>
  <c r="Z138" i="30" s="1"/>
  <c r="DO16" i="30"/>
  <c r="DO67" i="30"/>
  <c r="W144" i="30" s="1"/>
  <c r="DO118" i="30"/>
  <c r="DO54" i="30"/>
  <c r="W134" i="30" s="1"/>
  <c r="DO93" i="30"/>
  <c r="DO29" i="30"/>
  <c r="DO76" i="30"/>
  <c r="Z134" i="30" s="1"/>
  <c r="DO12" i="30"/>
  <c r="DO63" i="30"/>
  <c r="DO114" i="30"/>
  <c r="DO50" i="30"/>
  <c r="DO73" i="30"/>
  <c r="DO43" i="30"/>
  <c r="T142" i="30" s="1"/>
  <c r="DO25" i="30"/>
  <c r="DO88" i="30"/>
  <c r="Z143" i="30" s="1"/>
  <c r="DO72" i="30"/>
  <c r="DO89" i="30"/>
  <c r="Z144" i="30" s="1"/>
  <c r="DO78" i="30"/>
  <c r="Z136" i="30" s="1"/>
  <c r="DO85" i="30"/>
  <c r="DO21" i="30"/>
  <c r="DO68" i="30"/>
  <c r="W145" i="30" s="1"/>
  <c r="DO119" i="30"/>
  <c r="DO55" i="30"/>
  <c r="W135" i="30" s="1"/>
  <c r="DO106" i="30"/>
  <c r="DO42" i="30"/>
  <c r="T141" i="30" s="1"/>
  <c r="DO81" i="30"/>
  <c r="Z139" i="30" s="1"/>
  <c r="DO17" i="30"/>
  <c r="DO64" i="30"/>
  <c r="W141" i="30" s="1"/>
  <c r="DO115" i="30"/>
  <c r="DO51" i="30"/>
  <c r="DO102" i="30"/>
  <c r="AC138" i="30" s="1"/>
  <c r="DO38" i="30"/>
  <c r="DO77" i="30"/>
  <c r="Z135" i="30" s="1"/>
  <c r="DO13" i="30"/>
  <c r="DO60" i="30"/>
  <c r="DO111" i="30"/>
  <c r="DO47" i="30"/>
  <c r="T146" i="30" s="1"/>
  <c r="DO98" i="30"/>
  <c r="AC134" i="30" s="1"/>
  <c r="DO34" i="30"/>
  <c r="L3" i="30" s="1"/>
  <c r="DO120" i="30"/>
  <c r="DO94" i="30"/>
  <c r="DO40" i="30"/>
  <c r="DO123" i="30"/>
  <c r="DO91" i="30"/>
  <c r="Z146" i="30" s="1"/>
  <c r="DO104" i="30"/>
  <c r="DO57" i="30"/>
  <c r="W137" i="30" s="1"/>
  <c r="DO69" i="30"/>
  <c r="W146" i="30" s="1"/>
  <c r="DO116" i="30"/>
  <c r="DO52" i="30"/>
  <c r="DO103" i="30"/>
  <c r="AC139" i="30" s="1"/>
  <c r="DO39" i="30"/>
  <c r="DO90" i="30"/>
  <c r="Z145" i="30" s="1"/>
  <c r="DO26" i="30"/>
  <c r="DO65" i="30"/>
  <c r="W142" i="30" s="1"/>
  <c r="DO112" i="30"/>
  <c r="DO48" i="30"/>
  <c r="T147" i="30" s="1"/>
  <c r="DO99" i="30"/>
  <c r="AC135" i="30" s="1"/>
  <c r="DO35" i="30"/>
  <c r="T137" i="30" s="1"/>
  <c r="DO86" i="30"/>
  <c r="Z141" i="30" s="1"/>
  <c r="DO22" i="30"/>
  <c r="DO61" i="30"/>
  <c r="DO108" i="30"/>
  <c r="DO44" i="30"/>
  <c r="T143" i="30" s="1"/>
  <c r="DO95" i="30"/>
  <c r="DO31" i="30"/>
  <c r="T133" i="30" s="1"/>
  <c r="DO82" i="30"/>
  <c r="DO18" i="30"/>
  <c r="DO56" i="30"/>
  <c r="W136" i="30" s="1"/>
  <c r="DO30" i="30"/>
  <c r="DO75" i="30"/>
  <c r="Z133" i="30" s="1"/>
  <c r="DO62" i="30"/>
  <c r="DO11" i="30"/>
  <c r="DO24" i="30"/>
  <c r="DO27" i="30"/>
  <c r="DO117" i="30"/>
  <c r="DO53" i="30"/>
  <c r="W133" i="30" s="1"/>
  <c r="DO100" i="30"/>
  <c r="AC136" i="30" s="1"/>
  <c r="DO36" i="30"/>
  <c r="T138" i="30" s="1"/>
  <c r="DO87" i="30"/>
  <c r="Z142" i="30" s="1"/>
  <c r="DO23" i="30"/>
  <c r="DO74" i="30"/>
  <c r="DO113" i="30"/>
  <c r="DO49" i="30"/>
  <c r="DO96" i="30"/>
  <c r="DO32" i="30"/>
  <c r="T134" i="30" s="1"/>
  <c r="DO83" i="30"/>
  <c r="DO19" i="30"/>
  <c r="DO70" i="30"/>
  <c r="W147" i="30" s="1"/>
  <c r="DO109" i="30"/>
  <c r="DO45" i="30"/>
  <c r="T144" i="30" s="1"/>
  <c r="DO92" i="30"/>
  <c r="Z147" i="30" s="1"/>
  <c r="DO28" i="30"/>
  <c r="DO79" i="30"/>
  <c r="Z137" i="30" s="1"/>
  <c r="DO15" i="30"/>
  <c r="DO66" i="30"/>
  <c r="W143" i="30" s="1"/>
  <c r="DO121" i="30"/>
  <c r="DO107" i="30"/>
  <c r="DO105" i="30"/>
  <c r="DO110" i="30"/>
  <c r="DO41" i="30"/>
  <c r="DO46" i="30"/>
  <c r="T145" i="30" s="1"/>
  <c r="DO59" i="30"/>
  <c r="W139" i="30" s="1"/>
  <c r="AT51" i="29"/>
  <c r="AT43" i="29"/>
  <c r="AT35" i="29"/>
  <c r="AT27" i="29"/>
  <c r="AT15" i="29"/>
  <c r="AT50" i="29"/>
  <c r="AT42" i="29"/>
  <c r="AT34" i="29"/>
  <c r="AT22" i="29"/>
  <c r="AT25" i="29"/>
  <c r="AT13" i="29"/>
  <c r="AT47" i="29"/>
  <c r="AT39" i="29"/>
  <c r="AT31" i="29"/>
  <c r="AT23" i="29"/>
  <c r="AT19" i="29"/>
  <c r="AT46" i="29"/>
  <c r="AT38" i="29"/>
  <c r="AT30" i="29"/>
  <c r="AT26" i="29"/>
  <c r="AT18" i="29"/>
  <c r="AT14" i="29"/>
  <c r="AT49" i="29"/>
  <c r="AT45" i="29"/>
  <c r="AT41" i="29"/>
  <c r="AT37" i="29"/>
  <c r="AT33" i="29"/>
  <c r="AT29" i="29"/>
  <c r="AT21" i="29"/>
  <c r="AT17" i="29"/>
  <c r="AT52" i="29"/>
  <c r="AT48" i="29"/>
  <c r="AT44" i="29"/>
  <c r="AT40" i="29"/>
  <c r="AT36" i="29"/>
  <c r="AT32" i="29"/>
  <c r="AT28" i="29"/>
  <c r="AT24" i="29"/>
  <c r="AT20" i="29"/>
  <c r="AT16" i="29"/>
  <c r="AP35" i="29"/>
  <c r="AK35" i="29"/>
  <c r="AD35" i="29"/>
  <c r="AO34" i="29"/>
  <c r="AJ34" i="29"/>
  <c r="AC34" i="29"/>
  <c r="AN33" i="29"/>
  <c r="AI33" i="29"/>
  <c r="AB33" i="29"/>
  <c r="AL31" i="29"/>
  <c r="AE31" i="29"/>
  <c r="X31" i="29"/>
  <c r="AK30" i="29"/>
  <c r="AD30" i="29"/>
  <c r="W30" i="29"/>
  <c r="AJ29" i="29"/>
  <c r="AC29" i="29"/>
  <c r="V29" i="29"/>
  <c r="AI28" i="29"/>
  <c r="AB28" i="29"/>
  <c r="U28" i="29"/>
  <c r="AH27" i="29"/>
  <c r="AA27" i="29"/>
  <c r="T27" i="29"/>
  <c r="AE26" i="29"/>
  <c r="X26" i="29"/>
  <c r="Q26" i="29"/>
  <c r="AD25" i="29"/>
  <c r="W25" i="29"/>
  <c r="P25" i="29"/>
  <c r="AC24" i="29"/>
  <c r="V24" i="29"/>
  <c r="O24" i="29"/>
  <c r="AB23" i="29"/>
  <c r="U23" i="29"/>
  <c r="N23" i="29"/>
  <c r="AA22" i="29"/>
  <c r="T22" i="29"/>
  <c r="M22" i="29"/>
  <c r="X21" i="29"/>
  <c r="Q21" i="29"/>
  <c r="J21" i="29"/>
  <c r="W20" i="29"/>
  <c r="P20" i="29"/>
  <c r="I20" i="29"/>
  <c r="V19" i="29"/>
  <c r="O19" i="29"/>
  <c r="H19" i="29"/>
  <c r="U18" i="29"/>
  <c r="N18" i="29"/>
  <c r="G18" i="29"/>
  <c r="T17" i="29"/>
  <c r="M17" i="29"/>
  <c r="F17" i="29"/>
  <c r="P15" i="29"/>
  <c r="I15" i="29"/>
  <c r="D15" i="29"/>
  <c r="O14" i="29"/>
  <c r="H14" i="29"/>
  <c r="C14" i="29"/>
  <c r="N13" i="29"/>
  <c r="G13" i="29"/>
  <c r="B13" i="29"/>
  <c r="F6" i="29"/>
  <c r="AD238" i="31" l="1"/>
  <c r="AD237" i="31"/>
  <c r="AD245" i="31"/>
  <c r="AD239" i="31"/>
  <c r="AD241" i="31"/>
  <c r="AD243" i="31"/>
  <c r="AD242" i="31"/>
  <c r="AD247" i="31"/>
  <c r="AD240" i="31"/>
  <c r="AD246" i="31"/>
  <c r="AD244" i="31"/>
  <c r="X250" i="31"/>
  <c r="X255" i="31"/>
  <c r="X258" i="31"/>
  <c r="X253" i="31"/>
  <c r="X256" i="31"/>
  <c r="X259" i="31"/>
  <c r="X251" i="31"/>
  <c r="X254" i="31"/>
  <c r="X257" i="31"/>
  <c r="X260" i="31"/>
  <c r="X252" i="31"/>
  <c r="AE256" i="31"/>
  <c r="AE242" i="31"/>
  <c r="AE245" i="31"/>
  <c r="AE244" i="31"/>
  <c r="AE241" i="31"/>
  <c r="Y252" i="31"/>
  <c r="X238" i="31"/>
  <c r="X237" i="31"/>
  <c r="X247" i="31"/>
  <c r="X239" i="31"/>
  <c r="X240" i="31"/>
  <c r="X245" i="31"/>
  <c r="X246" i="31"/>
  <c r="X243" i="31"/>
  <c r="X244" i="31"/>
  <c r="X241" i="31"/>
  <c r="X242" i="31"/>
  <c r="AH243" i="31"/>
  <c r="AD250" i="31"/>
  <c r="AD254" i="31"/>
  <c r="AD258" i="31"/>
  <c r="AD251" i="31"/>
  <c r="AD255" i="31"/>
  <c r="AD259" i="31"/>
  <c r="AD252" i="31"/>
  <c r="AD256" i="31"/>
  <c r="AD260" i="31"/>
  <c r="AD253" i="31"/>
  <c r="AD257" i="31"/>
  <c r="AE247" i="31"/>
  <c r="AG250" i="31"/>
  <c r="AG254" i="31"/>
  <c r="AG255" i="31"/>
  <c r="AG260" i="31"/>
  <c r="AG252" i="31"/>
  <c r="AG253" i="31"/>
  <c r="AG258" i="31"/>
  <c r="AG259" i="31"/>
  <c r="AG251" i="31"/>
  <c r="AG256" i="31"/>
  <c r="AG257" i="31"/>
  <c r="AE237" i="31"/>
  <c r="AE255" i="31"/>
  <c r="Y250" i="31"/>
  <c r="AE238" i="31"/>
  <c r="Y259" i="31"/>
  <c r="AH253" i="31"/>
  <c r="AH259" i="31"/>
  <c r="Y247" i="31"/>
  <c r="AG237" i="31"/>
  <c r="AG244" i="31"/>
  <c r="AG247" i="31"/>
  <c r="AG239" i="31"/>
  <c r="AG242" i="31"/>
  <c r="AG245" i="31"/>
  <c r="AG240" i="31"/>
  <c r="AG243" i="31"/>
  <c r="AG246" i="31"/>
  <c r="AG238" i="31"/>
  <c r="AG241" i="31"/>
  <c r="AE246" i="31"/>
  <c r="AM237" i="31"/>
  <c r="AM241" i="31"/>
  <c r="AM245" i="31"/>
  <c r="AM238" i="31"/>
  <c r="AM242" i="31"/>
  <c r="AM246" i="31"/>
  <c r="AM239" i="31"/>
  <c r="AM243" i="31"/>
  <c r="AM247" i="31"/>
  <c r="AM240" i="31"/>
  <c r="AM244" i="31"/>
  <c r="Y255" i="31"/>
  <c r="AN239" i="31"/>
  <c r="AH250" i="31"/>
  <c r="Y246" i="31"/>
  <c r="AH239" i="31"/>
  <c r="Y256" i="31"/>
  <c r="AH252" i="31"/>
  <c r="AH258" i="31"/>
  <c r="AE243" i="31"/>
  <c r="Y258" i="31"/>
  <c r="AE252" i="31"/>
  <c r="AE250" i="31"/>
  <c r="Y242" i="31"/>
  <c r="AN242" i="31"/>
  <c r="Y241" i="31"/>
  <c r="AJ240" i="31"/>
  <c r="AJ244" i="31"/>
  <c r="AJ237" i="31"/>
  <c r="AJ241" i="31"/>
  <c r="AJ245" i="31"/>
  <c r="AJ238" i="31"/>
  <c r="AJ242" i="31"/>
  <c r="AJ246" i="31"/>
  <c r="AJ239" i="31"/>
  <c r="AJ243" i="31"/>
  <c r="AJ247" i="31"/>
  <c r="AH240" i="31"/>
  <c r="AH257" i="31"/>
  <c r="Y260" i="31"/>
  <c r="AA238" i="31"/>
  <c r="AA241" i="31"/>
  <c r="AA237" i="31"/>
  <c r="AA245" i="31"/>
  <c r="AA239" i="31"/>
  <c r="AA247" i="31"/>
  <c r="AA243" i="31"/>
  <c r="AA242" i="31"/>
  <c r="AA240" i="31"/>
  <c r="AA246" i="31"/>
  <c r="AA244" i="31"/>
  <c r="AH237" i="31"/>
  <c r="AH247" i="31"/>
  <c r="Y237" i="31"/>
  <c r="AN238" i="31"/>
  <c r="AJ250" i="31"/>
  <c r="AJ257" i="31"/>
  <c r="AJ260" i="31"/>
  <c r="AJ252" i="31"/>
  <c r="AJ255" i="31"/>
  <c r="AJ258" i="31"/>
  <c r="AJ253" i="31"/>
  <c r="AJ256" i="31"/>
  <c r="AJ259" i="31"/>
  <c r="AJ251" i="31"/>
  <c r="AJ254" i="31"/>
  <c r="AB241" i="31"/>
  <c r="AN237" i="31"/>
  <c r="AE253" i="31"/>
  <c r="AA252" i="31"/>
  <c r="AA256" i="31"/>
  <c r="AA260" i="31"/>
  <c r="AA253" i="31"/>
  <c r="AA257" i="31"/>
  <c r="AA250" i="31"/>
  <c r="AA254" i="31"/>
  <c r="AA258" i="31"/>
  <c r="AA251" i="31"/>
  <c r="AA255" i="31"/>
  <c r="AA259" i="31"/>
  <c r="AK244" i="31"/>
  <c r="AB240" i="31"/>
  <c r="AE257" i="31"/>
  <c r="AK243" i="31"/>
  <c r="AB245" i="31"/>
  <c r="AH260" i="31"/>
  <c r="AB258" i="31"/>
  <c r="Y251" i="31"/>
  <c r="AK246" i="31"/>
  <c r="AN243" i="31"/>
  <c r="Y239" i="31"/>
  <c r="AH255" i="31"/>
  <c r="Y243" i="31"/>
  <c r="W154" i="30"/>
  <c r="W152" i="30"/>
  <c r="L4" i="30"/>
  <c r="T136" i="30"/>
  <c r="W153" i="30" s="1"/>
  <c r="AU12" i="29" a="1"/>
  <c r="F7" i="29"/>
  <c r="T58" i="29" s="1"/>
  <c r="AE266" i="31" l="1"/>
  <c r="AE265" i="31"/>
  <c r="AE267" i="31"/>
  <c r="L7" i="30"/>
  <c r="AU12" i="29"/>
  <c r="AU47" i="29"/>
  <c r="AU15" i="29"/>
  <c r="AU30" i="29"/>
  <c r="AU41" i="29"/>
  <c r="AU17" i="29"/>
  <c r="AU35" i="29"/>
  <c r="AU34" i="29"/>
  <c r="AU37" i="29"/>
  <c r="AU44" i="29"/>
  <c r="AU28" i="29"/>
  <c r="AU39" i="29"/>
  <c r="R66" i="29" s="1"/>
  <c r="AU50" i="29"/>
  <c r="AU26" i="29"/>
  <c r="R61" i="29" s="1"/>
  <c r="AU33" i="29"/>
  <c r="R64" i="29" s="1"/>
  <c r="AU13" i="29"/>
  <c r="AU27" i="29"/>
  <c r="AU22" i="29"/>
  <c r="AU25" i="29"/>
  <c r="R60" i="29" s="1"/>
  <c r="AU40" i="29"/>
  <c r="R67" i="29" s="1"/>
  <c r="AU24" i="29"/>
  <c r="R59" i="29" s="1"/>
  <c r="AU31" i="29"/>
  <c r="R62" i="29" s="1"/>
  <c r="AU42" i="29"/>
  <c r="AU18" i="29"/>
  <c r="AU29" i="29"/>
  <c r="AU51" i="29"/>
  <c r="AU19" i="29"/>
  <c r="AU14" i="29"/>
  <c r="AU52" i="29"/>
  <c r="AU36" i="29"/>
  <c r="AU20" i="29"/>
  <c r="AU23" i="29"/>
  <c r="AU38" i="29"/>
  <c r="R65" i="29" s="1"/>
  <c r="AU49" i="29"/>
  <c r="AU21" i="29"/>
  <c r="AU43" i="29"/>
  <c r="AU46" i="29"/>
  <c r="AU45" i="29"/>
  <c r="AU48" i="29"/>
  <c r="AU32" i="29"/>
  <c r="R63" i="29" s="1"/>
  <c r="AU16" i="29"/>
  <c r="L7" i="31" l="1"/>
  <c r="L8" i="31" s="1"/>
  <c r="J4" i="29"/>
  <c r="J3" i="29"/>
  <c r="R70" i="29"/>
  <c r="R71" i="29"/>
  <c r="R69" i="29"/>
  <c r="R73" i="29" s="1"/>
  <c r="J7" i="29" l="1"/>
  <c r="J8" i="29" s="1"/>
</calcChain>
</file>

<file path=xl/sharedStrings.xml><?xml version="1.0" encoding="utf-8"?>
<sst xmlns="http://schemas.openxmlformats.org/spreadsheetml/2006/main" count="930" uniqueCount="436">
  <si>
    <t>m</t>
  </si>
  <si>
    <t>1b</t>
  </si>
  <si>
    <t>2a</t>
  </si>
  <si>
    <t>3a</t>
  </si>
  <si>
    <t>4a</t>
  </si>
  <si>
    <t>11a</t>
  </si>
  <si>
    <t>21a</t>
  </si>
  <si>
    <t>31a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</si>
  <si>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</si>
  <si>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</si>
  <si>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</si>
  <si>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</si>
  <si>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</si>
  <si>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</si>
  <si>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</si>
  <si>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</si>
  <si>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</si>
  <si>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</si>
  <si>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</si>
  <si>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</si>
  <si>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</si>
  <si>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</si>
  <si>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</si>
  <si>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</si>
  <si>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</si>
  <si>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</si>
  <si>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</si>
  <si>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</si>
  <si>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</si>
  <si>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</si>
  <si>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(1)</t>
    </r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</si>
  <si>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=</t>
    </r>
  </si>
  <si>
    <t>kN/m²</t>
  </si>
  <si>
    <t>Rectangular beam dimension in y-direction  a =</t>
  </si>
  <si>
    <r>
      <rPr>
        <b/>
        <sz val="11"/>
        <rFont val="Symbol"/>
        <family val="1"/>
        <charset val="2"/>
      </rPr>
      <t>D</t>
    </r>
    <r>
      <rPr>
        <b/>
        <sz val="11"/>
        <rFont val="Calibri"/>
        <family val="2"/>
      </rPr>
      <t>y = h =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</si>
  <si>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Times New Roman"/>
        <family val="1"/>
      </rPr>
      <t>z</t>
    </r>
    <r>
      <rPr>
        <b/>
        <sz val="11"/>
        <rFont val="Calibri"/>
        <family val="2"/>
      </rPr>
      <t xml:space="preserve"> = </t>
    </r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h =</t>
    </r>
  </si>
  <si>
    <t xml:space="preserve">Shearing stresses at mid span 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</si>
  <si>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 (2)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</si>
  <si>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 (4)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</si>
  <si>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 (5)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</si>
  <si>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</si>
  <si>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</si>
  <si>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(31)</t>
    </r>
  </si>
  <si>
    <t>Stress Function</t>
  </si>
  <si>
    <t>5b</t>
  </si>
  <si>
    <t>15a</t>
  </si>
  <si>
    <t>25a</t>
  </si>
  <si>
    <t>35a</t>
  </si>
  <si>
    <t>41b</t>
  </si>
  <si>
    <t>45b</t>
  </si>
  <si>
    <t>42a</t>
  </si>
  <si>
    <t>43a</t>
  </si>
  <si>
    <t>44a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</si>
  <si>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(42)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</si>
  <si>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(43)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</si>
  <si>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(44)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</si>
  <si>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(15)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</si>
  <si>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(25)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</si>
  <si>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(35)</t>
    </r>
  </si>
  <si>
    <r>
      <t>Rectangular beam 4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y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4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z</t>
    </r>
  </si>
  <si>
    <t>Gov Eq (41)</t>
  </si>
  <si>
    <t>Gov Eq (45)</t>
  </si>
  <si>
    <t xml:space="preserve">BC     (1) 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</si>
  <si>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 (3)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</si>
  <si>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(45)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</si>
  <si>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(41)  </t>
    </r>
  </si>
  <si>
    <r>
      <rPr>
        <b/>
        <sz val="11"/>
        <rFont val="Symbol"/>
        <family val="1"/>
        <charset val="2"/>
      </rPr>
      <t>t</t>
    </r>
    <r>
      <rPr>
        <b/>
        <vertAlign val="superscript"/>
        <sz val="11"/>
        <rFont val="Symbol"/>
        <family val="1"/>
        <charset val="2"/>
      </rPr>
      <t>*</t>
    </r>
    <r>
      <rPr>
        <b/>
        <sz val="11"/>
        <rFont val="Calibri"/>
        <family val="2"/>
        <scheme val="minor"/>
      </rPr>
      <t>xy,3 =</t>
    </r>
  </si>
  <si>
    <r>
      <rPr>
        <b/>
        <sz val="11"/>
        <rFont val="Symbol"/>
        <family val="1"/>
        <charset val="2"/>
      </rPr>
      <t>t</t>
    </r>
    <r>
      <rPr>
        <b/>
        <vertAlign val="superscript"/>
        <sz val="11"/>
        <rFont val="Symbol"/>
        <family val="1"/>
        <charset val="2"/>
      </rPr>
      <t>*</t>
    </r>
    <r>
      <rPr>
        <b/>
        <sz val="11"/>
        <rFont val="Calibri"/>
        <family val="2"/>
        <scheme val="minor"/>
      </rPr>
      <t>xz,25 =</t>
    </r>
  </si>
  <si>
    <t>5a</t>
  </si>
  <si>
    <t>6a</t>
  </si>
  <si>
    <t>7a</t>
  </si>
  <si>
    <t>8a</t>
  </si>
  <si>
    <t>9b</t>
  </si>
  <si>
    <t>19a</t>
  </si>
  <si>
    <t>29a</t>
  </si>
  <si>
    <t>39a</t>
  </si>
  <si>
    <t>41a</t>
  </si>
  <si>
    <t>49a</t>
  </si>
  <si>
    <t>51a</t>
  </si>
  <si>
    <t>59a</t>
  </si>
  <si>
    <t>61a</t>
  </si>
  <si>
    <t>69a</t>
  </si>
  <si>
    <t>71a</t>
  </si>
  <si>
    <t>79a</t>
  </si>
  <si>
    <t>81b</t>
  </si>
  <si>
    <t>89b</t>
  </si>
  <si>
    <t>82a</t>
  </si>
  <si>
    <t>83a</t>
  </si>
  <si>
    <t>84a</t>
  </si>
  <si>
    <t>85a</t>
  </si>
  <si>
    <t>86a</t>
  </si>
  <si>
    <t>87a</t>
  </si>
  <si>
    <t>88a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</si>
  <si>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</si>
  <si>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</si>
  <si>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(8)</t>
    </r>
  </si>
  <si>
    <r>
      <t>Rectangular beam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y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z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</si>
  <si>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</si>
  <si>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</si>
  <si>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</si>
  <si>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</si>
  <si>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</si>
  <si>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</si>
  <si>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</si>
  <si>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</si>
  <si>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(38)</t>
    </r>
  </si>
  <si>
    <t>Gov Eq (46)</t>
  </si>
  <si>
    <t>Gov Eq (47)</t>
  </si>
  <si>
    <t>Gov Eq (48)</t>
  </si>
  <si>
    <t>Gov Eq (49)</t>
  </si>
  <si>
    <t>Gov Eq (42)</t>
  </si>
  <si>
    <t>Gov Eq (43)</t>
  </si>
  <si>
    <t>Gov Eq (44)</t>
  </si>
  <si>
    <t>Gov Eq (51)</t>
  </si>
  <si>
    <t>Gov Eq (52)</t>
  </si>
  <si>
    <t>Gov Eq (53)</t>
  </si>
  <si>
    <t>Gov Eq (54)</t>
  </si>
  <si>
    <t>Gov Eq (55)</t>
  </si>
  <si>
    <t>Gov Eq (56)</t>
  </si>
  <si>
    <t>Gov Eq (57)</t>
  </si>
  <si>
    <t>Gov Eq (58)</t>
  </si>
  <si>
    <t>Gov Eq (59)</t>
  </si>
  <si>
    <t>Gov Eq (61)</t>
  </si>
  <si>
    <t>Gov Eq (62)</t>
  </si>
  <si>
    <t>Gov Eq (63)</t>
  </si>
  <si>
    <t>Gov Eq (64)</t>
  </si>
  <si>
    <t>Gov Eq (65)</t>
  </si>
  <si>
    <t>Gov Eq (66)</t>
  </si>
  <si>
    <t>Gov Eq (67)</t>
  </si>
  <si>
    <t>Gov Eq (68)</t>
  </si>
  <si>
    <t>Gov Eq (69)</t>
  </si>
  <si>
    <t>Gov Eq (71)</t>
  </si>
  <si>
    <t>Gov Eq (72)</t>
  </si>
  <si>
    <t>Gov Eq (73)</t>
  </si>
  <si>
    <t>Gov Eq (74)</t>
  </si>
  <si>
    <t>Gov Eq (75)</t>
  </si>
  <si>
    <t>Gov Eq (76)</t>
  </si>
  <si>
    <t>Gov Eq (77)</t>
  </si>
  <si>
    <t>Gov Eq (78)</t>
  </si>
  <si>
    <t>Gov Eq (79)</t>
  </si>
  <si>
    <t>Gov Eq (81)</t>
  </si>
  <si>
    <t>Gov Eq (82)</t>
  </si>
  <si>
    <t>Gov Eq (83)</t>
  </si>
  <si>
    <t>Gov Eq (84)</t>
  </si>
  <si>
    <t>Gov Eq (85)</t>
  </si>
  <si>
    <t>Gov Eq (86)</t>
  </si>
  <si>
    <t>Gov Eq (87)</t>
  </si>
  <si>
    <t>Gov Eq (88)</t>
  </si>
  <si>
    <t>Gov Eq (89)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</si>
  <si>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 (6)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</si>
  <si>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 (7)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</si>
  <si>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 (8)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</si>
  <si>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 (9)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</si>
  <si>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(51)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</si>
  <si>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(61)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</si>
  <si>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(71)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</si>
  <si>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(81)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</si>
  <si>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</si>
  <si>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</si>
  <si>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</si>
  <si>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(85)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</si>
  <si>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(86)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</si>
  <si>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(87)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</si>
  <si>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(89)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</si>
  <si>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</si>
  <si>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</si>
  <si>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</si>
  <si>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</si>
  <si>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</si>
  <si>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</si>
  <si>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(79)</t>
    </r>
  </si>
  <si>
    <t>Gov Eq (9)</t>
  </si>
  <si>
    <t xml:space="preserve">BC    (88)  </t>
  </si>
  <si>
    <r>
      <rPr>
        <b/>
        <sz val="11"/>
        <rFont val="Symbol"/>
        <family val="1"/>
        <charset val="2"/>
      </rPr>
      <t>t</t>
    </r>
    <r>
      <rPr>
        <b/>
        <vertAlign val="superscript"/>
        <sz val="11"/>
        <rFont val="Symbol"/>
        <family val="1"/>
        <charset val="2"/>
      </rPr>
      <t>*</t>
    </r>
    <r>
      <rPr>
        <b/>
        <sz val="11"/>
        <rFont val="Calibri"/>
        <family val="2"/>
        <scheme val="minor"/>
      </rPr>
      <t>xy,5 =</t>
    </r>
  </si>
  <si>
    <r>
      <rPr>
        <b/>
        <sz val="11"/>
        <rFont val="Symbol"/>
        <family val="1"/>
        <charset val="2"/>
      </rPr>
      <t>t</t>
    </r>
    <r>
      <rPr>
        <b/>
        <vertAlign val="superscript"/>
        <sz val="11"/>
        <rFont val="Symbol"/>
        <family val="1"/>
        <charset val="2"/>
      </rPr>
      <t>*</t>
    </r>
    <r>
      <rPr>
        <b/>
        <sz val="11"/>
        <rFont val="Calibri"/>
        <family val="2"/>
        <scheme val="minor"/>
      </rPr>
      <t>xz,49 =</t>
    </r>
  </si>
  <si>
    <t>Gov Eq (11)</t>
  </si>
  <si>
    <t>Gov Eq (19)</t>
  </si>
  <si>
    <t>Gov Eq (29)</t>
  </si>
  <si>
    <t>Gov Eq (39)</t>
  </si>
  <si>
    <r>
      <t>Rectangular beam 12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y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12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z</t>
    </r>
  </si>
  <si>
    <t>9a</t>
  </si>
  <si>
    <t>9c</t>
  </si>
  <si>
    <t>9d</t>
  </si>
  <si>
    <t>9da</t>
  </si>
  <si>
    <t>19b</t>
  </si>
  <si>
    <t>19c</t>
  </si>
  <si>
    <t>19d</t>
  </si>
  <si>
    <t>19da</t>
  </si>
  <si>
    <t>29b</t>
  </si>
  <si>
    <t>29c</t>
  </si>
  <si>
    <t>29d</t>
  </si>
  <si>
    <t>29da</t>
  </si>
  <si>
    <t>39b</t>
  </si>
  <si>
    <t>39c</t>
  </si>
  <si>
    <t>39d</t>
  </si>
  <si>
    <t>39da</t>
  </si>
  <si>
    <t>49b</t>
  </si>
  <si>
    <t>49c</t>
  </si>
  <si>
    <t>49d</t>
  </si>
  <si>
    <t>49da</t>
  </si>
  <si>
    <t>59b</t>
  </si>
  <si>
    <t>59c</t>
  </si>
  <si>
    <t>59d</t>
  </si>
  <si>
    <t>59da</t>
  </si>
  <si>
    <t>69b</t>
  </si>
  <si>
    <t>69c</t>
  </si>
  <si>
    <t>69d</t>
  </si>
  <si>
    <t>69da</t>
  </si>
  <si>
    <t>79b</t>
  </si>
  <si>
    <t>79c</t>
  </si>
  <si>
    <t>79d</t>
  </si>
  <si>
    <t>79da</t>
  </si>
  <si>
    <t>89a</t>
  </si>
  <si>
    <t>89c</t>
  </si>
  <si>
    <t>89d</t>
  </si>
  <si>
    <t>89da</t>
  </si>
  <si>
    <t>81a</t>
  </si>
  <si>
    <t>91a</t>
  </si>
  <si>
    <t>99a</t>
  </si>
  <si>
    <t>99b</t>
  </si>
  <si>
    <t>99c</t>
  </si>
  <si>
    <t>99d</t>
  </si>
  <si>
    <t>99da</t>
  </si>
  <si>
    <t>101a</t>
  </si>
  <si>
    <t>109a</t>
  </si>
  <si>
    <t>109b</t>
  </si>
  <si>
    <t>109c</t>
  </si>
  <si>
    <t>109d</t>
  </si>
  <si>
    <t>109da</t>
  </si>
  <si>
    <t>111a</t>
  </si>
  <si>
    <t>119a</t>
  </si>
  <si>
    <t>119b</t>
  </si>
  <si>
    <t>119c</t>
  </si>
  <si>
    <t>119d</t>
  </si>
  <si>
    <t>119da</t>
  </si>
  <si>
    <t>129a</t>
  </si>
  <si>
    <t>129b</t>
  </si>
  <si>
    <t>129c</t>
  </si>
  <si>
    <t>129d</t>
  </si>
  <si>
    <t>122a</t>
  </si>
  <si>
    <t>123a</t>
  </si>
  <si>
    <t>124a</t>
  </si>
  <si>
    <t>125a</t>
  </si>
  <si>
    <t>126a</t>
  </si>
  <si>
    <t>127a</t>
  </si>
  <si>
    <t>128a</t>
  </si>
  <si>
    <t>129aa</t>
  </si>
  <si>
    <t>129ba</t>
  </si>
  <si>
    <t>129ca</t>
  </si>
  <si>
    <t>129db</t>
  </si>
  <si>
    <t>121b</t>
  </si>
  <si>
    <t>Gov Eq (9a)</t>
  </si>
  <si>
    <t>Gov Eq (9b)</t>
  </si>
  <si>
    <t>Gov Eq (9c)</t>
  </si>
  <si>
    <t>Gov Eq (9d)</t>
  </si>
  <si>
    <t>Gov Eq (19a)</t>
  </si>
  <si>
    <t>Gov Eq (19b)</t>
  </si>
  <si>
    <t>Gov Eq (19c)</t>
  </si>
  <si>
    <t>Gov Eq (19d)</t>
  </si>
  <si>
    <t>Gov Eq (29a)</t>
  </si>
  <si>
    <t>Gov Eq (29b)</t>
  </si>
  <si>
    <t>Gov Eq (29c)</t>
  </si>
  <si>
    <t>Gov Eq (29d)</t>
  </si>
  <si>
    <t>Gov Eq (39a)</t>
  </si>
  <si>
    <t>Gov Eq (39b)</t>
  </si>
  <si>
    <t>Gov Eq (39c)</t>
  </si>
  <si>
    <t>Gov Eq (39d)</t>
  </si>
  <si>
    <t>Gov Eq (49a)</t>
  </si>
  <si>
    <t>Gov Eq (49b)</t>
  </si>
  <si>
    <t>Gov Eq (49c)</t>
  </si>
  <si>
    <t>Gov Eq (49d)</t>
  </si>
  <si>
    <t>Gov Eq (59a)</t>
  </si>
  <si>
    <t>Gov Eq (59b)</t>
  </si>
  <si>
    <t>Gov Eq (59c)</t>
  </si>
  <si>
    <t>Gov Eq (59d)</t>
  </si>
  <si>
    <t>Gov Eq (69a)</t>
  </si>
  <si>
    <t>Gov Eq (79a)</t>
  </si>
  <si>
    <t>Gov Eq (79b)</t>
  </si>
  <si>
    <t>Gov Eq (79c)</t>
  </si>
  <si>
    <t>Gov Eq (79d)</t>
  </si>
  <si>
    <t>Gov Eq (89a)</t>
  </si>
  <si>
    <t>Gov Eq (89b)</t>
  </si>
  <si>
    <t>Gov Eq (89c)</t>
  </si>
  <si>
    <t>Gov Eq (89d)</t>
  </si>
  <si>
    <t>Gov Eq (91)</t>
  </si>
  <si>
    <t>Gov Eq (92)</t>
  </si>
  <si>
    <t>Gov Eq (93)</t>
  </si>
  <si>
    <t>Gov Eq (94)</t>
  </si>
  <si>
    <t>Gov Eq (95)</t>
  </si>
  <si>
    <t>Gov Eq (96)</t>
  </si>
  <si>
    <t>Gov Eq (97)</t>
  </si>
  <si>
    <t>Gov Eq (98)</t>
  </si>
  <si>
    <t>Gov Eq (99)</t>
  </si>
  <si>
    <t>Gov Eq (99a)</t>
  </si>
  <si>
    <t>Gov Eq (99b)</t>
  </si>
  <si>
    <t>Gov Eq (99c)</t>
  </si>
  <si>
    <t>Gov Eq (99d)</t>
  </si>
  <si>
    <t>Gov Eq (101)</t>
  </si>
  <si>
    <t>Gov Eq (102)</t>
  </si>
  <si>
    <t>Gov Eq (103)</t>
  </si>
  <si>
    <t>Gov Eq (104)</t>
  </si>
  <si>
    <t>Gov Eq (105)</t>
  </si>
  <si>
    <t>Gov Eq (106)</t>
  </si>
  <si>
    <t>Gov Eq (107)</t>
  </si>
  <si>
    <t>Gov Eq (108)</t>
  </si>
  <si>
    <t>Gov Eq (109)</t>
  </si>
  <si>
    <t>Gov Eq (109a)</t>
  </si>
  <si>
    <t>Gov Eq (109b)</t>
  </si>
  <si>
    <t>Gov Eq (109c)</t>
  </si>
  <si>
    <t>Gov Eq (109d)</t>
  </si>
  <si>
    <t>Gov Eq (111)</t>
  </si>
  <si>
    <t>Gov Eq (112)</t>
  </si>
  <si>
    <t>Gov Eq (113)</t>
  </si>
  <si>
    <t>Gov Eq (114)</t>
  </si>
  <si>
    <t>Gov Eq (115)</t>
  </si>
  <si>
    <t>Gov Eq (116)</t>
  </si>
  <si>
    <t>Gov Eq (117)</t>
  </si>
  <si>
    <t>Gov Eq (118)</t>
  </si>
  <si>
    <t>Gov Eq (119)</t>
  </si>
  <si>
    <t>Gov Eq (119a)</t>
  </si>
  <si>
    <t>Gov Eq (119b)</t>
  </si>
  <si>
    <t>Gov Eq (119c)</t>
  </si>
  <si>
    <t>Gov Eq (119d)</t>
  </si>
  <si>
    <t>Gov Eq (121)</t>
  </si>
  <si>
    <t>Gov Eq (122)</t>
  </si>
  <si>
    <t>Gov Eq (123)</t>
  </si>
  <si>
    <t>Gov Eq (124)</t>
  </si>
  <si>
    <t>Gov Eq (125)</t>
  </si>
  <si>
    <t>Gov Eq (126)</t>
  </si>
  <si>
    <t>Gov Eq (127)</t>
  </si>
  <si>
    <t>Gov Eq (128)</t>
  </si>
  <si>
    <t>Gov Eq (129)</t>
  </si>
  <si>
    <t>Gov Eq (129a)</t>
  </si>
  <si>
    <t>Gov Eq (129b)</t>
  </si>
  <si>
    <t>Gov Eq (129c)</t>
  </si>
  <si>
    <t>Gov Eq (129d)</t>
  </si>
  <si>
    <t>Gov Eq (1)</t>
  </si>
  <si>
    <t>Gov Eq (2)</t>
  </si>
  <si>
    <t>Gov Eq (3)</t>
  </si>
  <si>
    <t>Gov Eq (4)</t>
  </si>
  <si>
    <t>Gov Eq (5)</t>
  </si>
  <si>
    <t>Gov Eq (6)</t>
  </si>
  <si>
    <t>Gov Eq (7)</t>
  </si>
  <si>
    <t>Gov Eq (8)</t>
  </si>
  <si>
    <t>Gov Eq (12)</t>
  </si>
  <si>
    <t>Gov Eq (13)</t>
  </si>
  <si>
    <t>Gov Eq (14)</t>
  </si>
  <si>
    <t>Gov Eq (15)</t>
  </si>
  <si>
    <t>Gov Eq (16)</t>
  </si>
  <si>
    <t>Gov Eq (17)</t>
  </si>
  <si>
    <t>Gov Eq (18)</t>
  </si>
  <si>
    <t>Gov Eq (21)</t>
  </si>
  <si>
    <t>Gov Eq (22)</t>
  </si>
  <si>
    <t>Gov Eq (23)</t>
  </si>
  <si>
    <t>Gov Eq (24)</t>
  </si>
  <si>
    <t>Gov Eq (25)</t>
  </si>
  <si>
    <t>Gov Eq (26)</t>
  </si>
  <si>
    <t>Gov Eq (27)</t>
  </si>
  <si>
    <t>Gov Eq (28)</t>
  </si>
  <si>
    <t>Gov Eq (31)</t>
  </si>
  <si>
    <t>Gov Eq (32)</t>
  </si>
  <si>
    <t>Gov Eq (33)</t>
  </si>
  <si>
    <t>Gov Eq (34)</t>
  </si>
  <si>
    <t>Gov Eq (35)</t>
  </si>
  <si>
    <t>Gov Eq (36)</t>
  </si>
  <si>
    <t>Gov Eq (37)</t>
  </si>
  <si>
    <t>Gov Eq (38)</t>
  </si>
  <si>
    <t xml:space="preserve">BC     (2)  </t>
  </si>
  <si>
    <t xml:space="preserve">BC     (3)  </t>
  </si>
  <si>
    <t xml:space="preserve">BC     (4)  </t>
  </si>
  <si>
    <t xml:space="preserve">BC     (5)  </t>
  </si>
  <si>
    <t xml:space="preserve">BC     (6)  </t>
  </si>
  <si>
    <t xml:space="preserve">BC     (7)  </t>
  </si>
  <si>
    <t xml:space="preserve">BC     (8)  </t>
  </si>
  <si>
    <t xml:space="preserve">BC     (9)  </t>
  </si>
  <si>
    <t xml:space="preserve">BC     (9a)  </t>
  </si>
  <si>
    <t xml:space="preserve">BC     (9b)  </t>
  </si>
  <si>
    <t xml:space="preserve">BC     (9c)  </t>
  </si>
  <si>
    <t xml:space="preserve">BC     (9d)  </t>
  </si>
  <si>
    <t>BC    (11)</t>
  </si>
  <si>
    <t>BC    (21)</t>
  </si>
  <si>
    <t>BC    (31)</t>
  </si>
  <si>
    <t xml:space="preserve">BC    (41)  </t>
  </si>
  <si>
    <t xml:space="preserve">BC    (51)  </t>
  </si>
  <si>
    <t xml:space="preserve">BC    (61)  </t>
  </si>
  <si>
    <t xml:space="preserve">BC    (71)  </t>
  </si>
  <si>
    <t xml:space="preserve">BC    (81)  </t>
  </si>
  <si>
    <t xml:space="preserve">BC    (91)  </t>
  </si>
  <si>
    <t xml:space="preserve">BC    (101)  </t>
  </si>
  <si>
    <t xml:space="preserve">BC    (111)  </t>
  </si>
  <si>
    <t xml:space="preserve">BC    (121)  </t>
  </si>
  <si>
    <t xml:space="preserve">BC    (122)  </t>
  </si>
  <si>
    <t xml:space="preserve">BC    (123)  </t>
  </si>
  <si>
    <t xml:space="preserve">BC    (124)  </t>
  </si>
  <si>
    <t xml:space="preserve">BC    (125)  </t>
  </si>
  <si>
    <t xml:space="preserve">BC    (126)  </t>
  </si>
  <si>
    <t xml:space="preserve">BC    (127)  </t>
  </si>
  <si>
    <t xml:space="preserve">BC    (128)  </t>
  </si>
  <si>
    <t xml:space="preserve">BC    (129)  </t>
  </si>
  <si>
    <t xml:space="preserve">BC    (129a)  </t>
  </si>
  <si>
    <t xml:space="preserve">BC    (129b)  </t>
  </si>
  <si>
    <t xml:space="preserve">BC    (129c)  </t>
  </si>
  <si>
    <t xml:space="preserve">BC    (129d)  </t>
  </si>
  <si>
    <t>BC    (19d)</t>
  </si>
  <si>
    <t>BC    (29d)</t>
  </si>
  <si>
    <t>BC    (39d)</t>
  </si>
  <si>
    <t>BC    (49d)</t>
  </si>
  <si>
    <t>BC    (59d)</t>
  </si>
  <si>
    <t>BC    (69d)</t>
  </si>
  <si>
    <t>BC    (79d)</t>
  </si>
  <si>
    <t>BC    (89d)</t>
  </si>
  <si>
    <t>BC    (99d)</t>
  </si>
  <si>
    <t>BC    (109d)</t>
  </si>
  <si>
    <t>BC    (119d)</t>
  </si>
  <si>
    <t>Gov Eq (69b)</t>
  </si>
  <si>
    <t>Gov Eq (69c)</t>
  </si>
  <si>
    <t>Gov Eq (69d)</t>
  </si>
  <si>
    <r>
      <t>9</t>
    </r>
    <r>
      <rPr>
        <b/>
        <vertAlign val="superscript"/>
        <sz val="11"/>
        <rFont val="Calibri"/>
        <family val="2"/>
        <scheme val="minor"/>
      </rPr>
      <t>*</t>
    </r>
    <r>
      <rPr>
        <b/>
        <sz val="11"/>
        <rFont val="Calibri"/>
        <family val="2"/>
        <scheme val="minor"/>
      </rPr>
      <t>a</t>
    </r>
  </si>
  <si>
    <t>9aa</t>
  </si>
  <si>
    <t>9ba</t>
  </si>
  <si>
    <t>9ca</t>
  </si>
  <si>
    <r>
      <t>129</t>
    </r>
    <r>
      <rPr>
        <b/>
        <vertAlign val="superscript"/>
        <sz val="11"/>
        <rFont val="Calibri"/>
        <family val="2"/>
        <scheme val="minor"/>
      </rPr>
      <t>*</t>
    </r>
    <r>
      <rPr>
        <b/>
        <sz val="11"/>
        <rFont val="Calibri"/>
        <family val="2"/>
        <scheme val="minor"/>
      </rPr>
      <t>a</t>
    </r>
  </si>
  <si>
    <r>
      <rPr>
        <b/>
        <sz val="11"/>
        <rFont val="Symbol"/>
        <family val="1"/>
        <charset val="2"/>
      </rPr>
      <t>t</t>
    </r>
    <r>
      <rPr>
        <b/>
        <vertAlign val="superscript"/>
        <sz val="11"/>
        <rFont val="Symbol"/>
        <family val="1"/>
        <charset val="2"/>
      </rPr>
      <t>*</t>
    </r>
    <r>
      <rPr>
        <b/>
        <sz val="11"/>
        <rFont val="Calibri"/>
        <family val="2"/>
        <scheme val="minor"/>
      </rPr>
      <t>xy,7 =</t>
    </r>
  </si>
  <si>
    <r>
      <rPr>
        <b/>
        <sz val="11"/>
        <rFont val="Symbol"/>
        <family val="1"/>
        <charset val="2"/>
      </rPr>
      <t>t</t>
    </r>
    <r>
      <rPr>
        <b/>
        <vertAlign val="superscript"/>
        <sz val="11"/>
        <rFont val="Symbol"/>
        <family val="1"/>
        <charset val="2"/>
      </rPr>
      <t>*</t>
    </r>
    <r>
      <rPr>
        <b/>
        <sz val="11"/>
        <rFont val="Calibri"/>
        <family val="2"/>
        <scheme val="minor"/>
      </rPr>
      <t>xz,69d =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</si>
  <si>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Calibri"/>
        <family val="2"/>
      </rPr>
      <t>y =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</si>
  <si>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Times New Roman"/>
        <family val="1"/>
      </rPr>
      <t>z</t>
    </r>
    <r>
      <rPr>
        <b/>
        <sz val="11"/>
        <rFont val="Calibri"/>
        <family val="2"/>
      </rPr>
      <t xml:space="preserve"> = </t>
    </r>
  </si>
  <si>
    <t>Integral for interior nodes</t>
  </si>
  <si>
    <t>Integral for boundary nodes nodes</t>
  </si>
  <si>
    <t>Integral for angle nodes nodes</t>
  </si>
  <si>
    <t>m4</t>
  </si>
  <si>
    <t>k1 =</t>
  </si>
  <si>
    <t>Inertia It =</t>
  </si>
  <si>
    <r>
      <t>m</t>
    </r>
    <r>
      <rPr>
        <vertAlign val="superscript"/>
        <sz val="11"/>
        <rFont val="Calibri"/>
        <family val="2"/>
        <scheme val="minor"/>
      </rPr>
      <t>4</t>
    </r>
  </si>
  <si>
    <t>Values of u</t>
  </si>
  <si>
    <r>
      <t xml:space="preserve">Values of G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u</t>
    </r>
  </si>
  <si>
    <t>BC (67)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</si>
</sst>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Times New Roman"/>
      <family val="1"/>
    </font>
    <font>
      <b/>
      <u/>
      <sz val="14"/>
      <name val="Times New Roman"/>
      <family val="1"/>
    </font>
    <font>
      <b/>
      <u/>
      <sz val="14"/>
      <name val="Symbol"/>
      <family val="1"/>
      <charset val="2"/>
    </font>
    <font>
      <sz val="11"/>
      <name val="Times New Roman"/>
      <family val="1"/>
    </font>
    <font>
      <b/>
      <sz val="11"/>
      <name val="Calibri"/>
      <family val="2"/>
    </font>
    <font>
      <b/>
      <sz val="11"/>
      <name val="Symbol"/>
      <family val="1"/>
      <charset val="2"/>
    </font>
    <font>
      <b/>
      <sz val="14"/>
      <name val="Times New Roman"/>
      <family val="1"/>
    </font>
    <font>
      <b/>
      <vertAlign val="superscript"/>
      <sz val="11"/>
      <name val="Symbol"/>
      <family val="1"/>
      <charset val="2"/>
    </font>
    <font>
      <b/>
      <vertAlign val="superscript"/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2" fontId="2" fillId="0" borderId="1" xfId="0" applyNumberFormat="1" applyFont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/>
    <xf numFmtId="0" fontId="4" fillId="0" borderId="0" xfId="0" applyFont="1"/>
    <xf numFmtId="2" fontId="5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top"/>
    </xf>
    <xf numFmtId="2" fontId="7" fillId="0" borderId="0" xfId="0" applyNumberFormat="1" applyFont="1"/>
    <xf numFmtId="0" fontId="8" fillId="0" borderId="0" xfId="0" applyFont="1" applyAlignment="1">
      <alignment horizontal="right"/>
    </xf>
    <xf numFmtId="0" fontId="7" fillId="0" borderId="0" xfId="0" applyFont="1"/>
    <xf numFmtId="164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164" fontId="7" fillId="0" borderId="0" xfId="0" applyNumberFormat="1" applyFont="1"/>
    <xf numFmtId="2" fontId="10" fillId="0" borderId="0" xfId="0" applyNumberFormat="1" applyFont="1" applyAlignment="1">
      <alignment horizontal="left"/>
    </xf>
    <xf numFmtId="0" fontId="1" fillId="0" borderId="0" xfId="0" applyFont="1" applyAlignment="1"/>
    <xf numFmtId="165" fontId="2" fillId="0" borderId="0" xfId="0" applyNumberFormat="1" applyFont="1" applyAlignment="1">
      <alignment horizontal="left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6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emf"/><Relationship Id="rId4" Type="http://schemas.openxmlformats.org/officeDocument/2006/relationships/image" Target="../media/image9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12.emf"/><Relationship Id="rId1" Type="http://schemas.openxmlformats.org/officeDocument/2006/relationships/image" Target="../media/image11.emf"/><Relationship Id="rId4" Type="http://schemas.openxmlformats.org/officeDocument/2006/relationships/image" Target="../media/image14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8.emf"/><Relationship Id="rId2" Type="http://schemas.openxmlformats.org/officeDocument/2006/relationships/image" Target="../media/image17.emf"/><Relationship Id="rId1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0</xdr:colOff>
          <xdr:row>0</xdr:row>
          <xdr:rowOff>171450</xdr:rowOff>
        </xdr:from>
        <xdr:to>
          <xdr:col>29</xdr:col>
          <xdr:colOff>152400</xdr:colOff>
          <xdr:row>8</xdr:row>
          <xdr:rowOff>47625</xdr:rowOff>
        </xdr:to>
        <xdr:sp macro="" textlink="">
          <xdr:nvSpPr>
            <xdr:cNvPr id="40961" name="Object 1" hidden="1">
              <a:extLst>
                <a:ext uri="{63B3BB69-23CF-44E3-9099-C40C66FF867C}">
                  <a14:compatExt spid="_x0000_s40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180975</xdr:colOff>
          <xdr:row>0</xdr:row>
          <xdr:rowOff>152400</xdr:rowOff>
        </xdr:from>
        <xdr:to>
          <xdr:col>35</xdr:col>
          <xdr:colOff>285750</xdr:colOff>
          <xdr:row>8</xdr:row>
          <xdr:rowOff>0</xdr:rowOff>
        </xdr:to>
        <xdr:sp macro="" textlink="">
          <xdr:nvSpPr>
            <xdr:cNvPr id="40962" name="Object 2" hidden="1">
              <a:extLst>
                <a:ext uri="{63B3BB69-23CF-44E3-9099-C40C66FF867C}">
                  <a14:compatExt spid="_x0000_s40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314325</xdr:colOff>
          <xdr:row>1</xdr:row>
          <xdr:rowOff>38100</xdr:rowOff>
        </xdr:from>
        <xdr:to>
          <xdr:col>22</xdr:col>
          <xdr:colOff>85725</xdr:colOff>
          <xdr:row>7</xdr:row>
          <xdr:rowOff>85725</xdr:rowOff>
        </xdr:to>
        <xdr:sp macro="" textlink="">
          <xdr:nvSpPr>
            <xdr:cNvPr id="40963" name="Object 3" hidden="1">
              <a:extLst>
                <a:ext uri="{63B3BB69-23CF-44E3-9099-C40C66FF867C}">
                  <a14:compatExt spid="_x0000_s40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457200</xdr:colOff>
      <xdr:row>54</xdr:row>
      <xdr:rowOff>66675</xdr:rowOff>
    </xdr:from>
    <xdr:to>
      <xdr:col>12</xdr:col>
      <xdr:colOff>142875</xdr:colOff>
      <xdr:row>73</xdr:row>
      <xdr:rowOff>18415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/>
        <a:srcRect l="35223" t="28948" r="34733" b="27700"/>
        <a:stretch/>
      </xdr:blipFill>
      <xdr:spPr bwMode="auto">
        <a:xfrm>
          <a:off x="2200275" y="10467975"/>
          <a:ext cx="4400550" cy="35712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76200</xdr:colOff>
          <xdr:row>71</xdr:row>
          <xdr:rowOff>104775</xdr:rowOff>
        </xdr:from>
        <xdr:to>
          <xdr:col>16</xdr:col>
          <xdr:colOff>361950</xdr:colOff>
          <xdr:row>74</xdr:row>
          <xdr:rowOff>76200</xdr:rowOff>
        </xdr:to>
        <xdr:sp macro="" textlink="">
          <xdr:nvSpPr>
            <xdr:cNvPr id="40964" name="Object 4" hidden="1">
              <a:extLst>
                <a:ext uri="{63B3BB69-23CF-44E3-9099-C40C66FF867C}">
                  <a14:compatExt spid="_x0000_s40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361950</xdr:colOff>
          <xdr:row>1</xdr:row>
          <xdr:rowOff>0</xdr:rowOff>
        </xdr:from>
        <xdr:to>
          <xdr:col>29</xdr:col>
          <xdr:colOff>133350</xdr:colOff>
          <xdr:row>8</xdr:row>
          <xdr:rowOff>0</xdr:rowOff>
        </xdr:to>
        <xdr:sp macro="" textlink="">
          <xdr:nvSpPr>
            <xdr:cNvPr id="41985" name="Object 1" hidden="1">
              <a:extLst>
                <a:ext uri="{63B3BB69-23CF-44E3-9099-C40C66FF867C}">
                  <a14:compatExt spid="_x0000_s41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152400</xdr:colOff>
          <xdr:row>0</xdr:row>
          <xdr:rowOff>95250</xdr:rowOff>
        </xdr:from>
        <xdr:to>
          <xdr:col>36</xdr:col>
          <xdr:colOff>209550</xdr:colOff>
          <xdr:row>8</xdr:row>
          <xdr:rowOff>76200</xdr:rowOff>
        </xdr:to>
        <xdr:sp macro="" textlink="">
          <xdr:nvSpPr>
            <xdr:cNvPr id="41986" name="Object 2" hidden="1">
              <a:extLst>
                <a:ext uri="{63B3BB69-23CF-44E3-9099-C40C66FF867C}">
                  <a14:compatExt spid="_x0000_s41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133350</xdr:colOff>
          <xdr:row>0</xdr:row>
          <xdr:rowOff>171450</xdr:rowOff>
        </xdr:from>
        <xdr:to>
          <xdr:col>22</xdr:col>
          <xdr:colOff>123825</xdr:colOff>
          <xdr:row>7</xdr:row>
          <xdr:rowOff>28575</xdr:rowOff>
        </xdr:to>
        <xdr:sp macro="" textlink="">
          <xdr:nvSpPr>
            <xdr:cNvPr id="41988" name="Object 4" hidden="1">
              <a:extLst>
                <a:ext uri="{63B3BB69-23CF-44E3-9099-C40C66FF867C}">
                  <a14:compatExt spid="_x0000_s419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126</xdr:row>
      <xdr:rowOff>0</xdr:rowOff>
    </xdr:from>
    <xdr:to>
      <xdr:col>16</xdr:col>
      <xdr:colOff>505460</xdr:colOff>
      <xdr:row>153</xdr:row>
      <xdr:rowOff>57150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1"/>
        <a:srcRect l="27503" t="24649" r="26008" b="12426"/>
        <a:stretch/>
      </xdr:blipFill>
      <xdr:spPr bwMode="auto">
        <a:xfrm>
          <a:off x="2209800" y="24117300"/>
          <a:ext cx="6830060" cy="52006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76200</xdr:colOff>
          <xdr:row>154</xdr:row>
          <xdr:rowOff>104775</xdr:rowOff>
        </xdr:from>
        <xdr:to>
          <xdr:col>21</xdr:col>
          <xdr:colOff>361950</xdr:colOff>
          <xdr:row>157</xdr:row>
          <xdr:rowOff>76200</xdr:rowOff>
        </xdr:to>
        <xdr:sp macro="" textlink="">
          <xdr:nvSpPr>
            <xdr:cNvPr id="41989" name="Object 5" hidden="1">
              <a:extLst>
                <a:ext uri="{63B3BB69-23CF-44E3-9099-C40C66FF867C}">
                  <a14:compatExt spid="_x0000_s419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438150</xdr:colOff>
          <xdr:row>0</xdr:row>
          <xdr:rowOff>180975</xdr:rowOff>
        </xdr:from>
        <xdr:to>
          <xdr:col>27</xdr:col>
          <xdr:colOff>381000</xdr:colOff>
          <xdr:row>7</xdr:row>
          <xdr:rowOff>180975</xdr:rowOff>
        </xdr:to>
        <xdr:sp macro="" textlink="">
          <xdr:nvSpPr>
            <xdr:cNvPr id="43009" name="Object 1" hidden="1">
              <a:extLst>
                <a:ext uri="{63B3BB69-23CF-44E3-9099-C40C66FF867C}">
                  <a14:compatExt spid="_x0000_s43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47625</xdr:colOff>
          <xdr:row>0</xdr:row>
          <xdr:rowOff>85725</xdr:rowOff>
        </xdr:from>
        <xdr:to>
          <xdr:col>34</xdr:col>
          <xdr:colOff>266700</xdr:colOff>
          <xdr:row>8</xdr:row>
          <xdr:rowOff>85725</xdr:rowOff>
        </xdr:to>
        <xdr:sp macro="" textlink="">
          <xdr:nvSpPr>
            <xdr:cNvPr id="43010" name="Object 2" hidden="1">
              <a:extLst>
                <a:ext uri="{63B3BB69-23CF-44E3-9099-C40C66FF867C}">
                  <a14:compatExt spid="_x0000_s43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161925</xdr:colOff>
          <xdr:row>1</xdr:row>
          <xdr:rowOff>76200</xdr:rowOff>
        </xdr:from>
        <xdr:to>
          <xdr:col>21</xdr:col>
          <xdr:colOff>276225</xdr:colOff>
          <xdr:row>7</xdr:row>
          <xdr:rowOff>123825</xdr:rowOff>
        </xdr:to>
        <xdr:sp macro="" textlink="">
          <xdr:nvSpPr>
            <xdr:cNvPr id="43012" name="Object 4" hidden="1">
              <a:extLst>
                <a:ext uri="{63B3BB69-23CF-44E3-9099-C40C66FF867C}">
                  <a14:compatExt spid="_x0000_s43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0</xdr:colOff>
      <xdr:row>231</xdr:row>
      <xdr:rowOff>0</xdr:rowOff>
    </xdr:from>
    <xdr:to>
      <xdr:col>21</xdr:col>
      <xdr:colOff>400050</xdr:colOff>
      <xdr:row>263</xdr:row>
      <xdr:rowOff>171450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1"/>
        <a:srcRect l="16822" t="21505" r="31561" b="9839"/>
        <a:stretch/>
      </xdr:blipFill>
      <xdr:spPr bwMode="auto">
        <a:xfrm>
          <a:off x="3143250" y="43957875"/>
          <a:ext cx="8296275" cy="62674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314325</xdr:colOff>
          <xdr:row>267</xdr:row>
          <xdr:rowOff>104775</xdr:rowOff>
        </xdr:from>
        <xdr:to>
          <xdr:col>29</xdr:col>
          <xdr:colOff>361950</xdr:colOff>
          <xdr:row>270</xdr:row>
          <xdr:rowOff>76200</xdr:rowOff>
        </xdr:to>
        <xdr:sp macro="" textlink="">
          <xdr:nvSpPr>
            <xdr:cNvPr id="43013" name="Object 5" hidden="1">
              <a:extLst>
                <a:ext uri="{63B3BB69-23CF-44E3-9099-C40C66FF867C}">
                  <a14:compatExt spid="_x0000_s430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333375</xdr:colOff>
          <xdr:row>1</xdr:row>
          <xdr:rowOff>76200</xdr:rowOff>
        </xdr:from>
        <xdr:to>
          <xdr:col>23</xdr:col>
          <xdr:colOff>381000</xdr:colOff>
          <xdr:row>8</xdr:row>
          <xdr:rowOff>76200</xdr:rowOff>
        </xdr:to>
        <xdr:sp macro="" textlink="">
          <xdr:nvSpPr>
            <xdr:cNvPr id="45057" name="Object 1" hidden="1">
              <a:extLst>
                <a:ext uri="{63B3BB69-23CF-44E3-9099-C40C66FF867C}">
                  <a14:compatExt spid="_x0000_s45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114300</xdr:colOff>
      <xdr:row>264</xdr:row>
      <xdr:rowOff>19050</xdr:rowOff>
    </xdr:from>
    <xdr:to>
      <xdr:col>22</xdr:col>
      <xdr:colOff>457200</xdr:colOff>
      <xdr:row>297</xdr:row>
      <xdr:rowOff>0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/>
        <a:srcRect l="16822" t="21505" r="31561" b="9839"/>
        <a:stretch/>
      </xdr:blipFill>
      <xdr:spPr bwMode="auto">
        <a:xfrm>
          <a:off x="1476375" y="50434875"/>
          <a:ext cx="10725150" cy="62674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228600</xdr:colOff>
          <xdr:row>2</xdr:row>
          <xdr:rowOff>95250</xdr:rowOff>
        </xdr:from>
        <xdr:to>
          <xdr:col>16</xdr:col>
          <xdr:colOff>247650</xdr:colOff>
          <xdr:row>8</xdr:row>
          <xdr:rowOff>171450</xdr:rowOff>
        </xdr:to>
        <xdr:sp macro="" textlink="">
          <xdr:nvSpPr>
            <xdr:cNvPr id="45061" name="Object 5" hidden="1">
              <a:extLst>
                <a:ext uri="{63B3BB69-23CF-44E3-9099-C40C66FF867C}">
                  <a14:compatExt spid="_x0000_s45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210</xdr:col>
          <xdr:colOff>285750</xdr:colOff>
          <xdr:row>2</xdr:row>
          <xdr:rowOff>123825</xdr:rowOff>
        </xdr:from>
        <xdr:to>
          <xdr:col>220</xdr:col>
          <xdr:colOff>419100</xdr:colOff>
          <xdr:row>10</xdr:row>
          <xdr:rowOff>9525</xdr:rowOff>
        </xdr:to>
        <xdr:sp macro="" textlink="">
          <xdr:nvSpPr>
            <xdr:cNvPr id="45062" name="Object 6" hidden="1">
              <a:extLst>
                <a:ext uri="{63B3BB69-23CF-44E3-9099-C40C66FF867C}">
                  <a14:compatExt spid="_x0000_s45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7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6.bin"/><Relationship Id="rId11" Type="http://schemas.openxmlformats.org/officeDocument/2006/relationships/image" Target="../media/image9.emf"/><Relationship Id="rId5" Type="http://schemas.openxmlformats.org/officeDocument/2006/relationships/image" Target="../media/image6.emf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5.bin"/><Relationship Id="rId9" Type="http://schemas.openxmlformats.org/officeDocument/2006/relationships/image" Target="../media/image8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12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0.bin"/><Relationship Id="rId11" Type="http://schemas.openxmlformats.org/officeDocument/2006/relationships/image" Target="../media/image14.emf"/><Relationship Id="rId5" Type="http://schemas.openxmlformats.org/officeDocument/2006/relationships/image" Target="../media/image11.emf"/><Relationship Id="rId10" Type="http://schemas.openxmlformats.org/officeDocument/2006/relationships/oleObject" Target="../embeddings/oleObject12.bin"/><Relationship Id="rId4" Type="http://schemas.openxmlformats.org/officeDocument/2006/relationships/oleObject" Target="../embeddings/oleObject9.bin"/><Relationship Id="rId9" Type="http://schemas.openxmlformats.org/officeDocument/2006/relationships/image" Target="../media/image13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5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17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4.bin"/><Relationship Id="rId5" Type="http://schemas.openxmlformats.org/officeDocument/2006/relationships/image" Target="../media/image16.emf"/><Relationship Id="rId4" Type="http://schemas.openxmlformats.org/officeDocument/2006/relationships/oleObject" Target="../embeddings/oleObject13.bin"/><Relationship Id="rId9" Type="http://schemas.openxmlformats.org/officeDocument/2006/relationships/image" Target="../media/image18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76"/>
  <sheetViews>
    <sheetView workbookViewId="0">
      <selection activeCell="H9" sqref="H9"/>
    </sheetView>
  </sheetViews>
  <sheetFormatPr baseColWidth="10" defaultRowHeight="15" x14ac:dyDescent="0.25"/>
  <cols>
    <col min="1" max="1" width="14.7109375" style="1" customWidth="1"/>
    <col min="2" max="3" width="5.7109375" style="1" customWidth="1"/>
    <col min="4" max="4" width="7" style="1" customWidth="1"/>
    <col min="5" max="5" width="8.85546875" style="1" customWidth="1"/>
    <col min="6" max="6" width="7.7109375" style="1" customWidth="1"/>
    <col min="7" max="7" width="8.85546875" style="1" customWidth="1"/>
    <col min="8" max="10" width="8.28515625" style="1" customWidth="1"/>
    <col min="11" max="11" width="7.7109375" style="1" customWidth="1"/>
    <col min="12" max="15" width="5.7109375" style="1" customWidth="1"/>
    <col min="16" max="16" width="6.7109375" style="1" customWidth="1"/>
    <col min="17" max="17" width="6.85546875" style="1" customWidth="1"/>
    <col min="18" max="18" width="8" style="1" customWidth="1"/>
    <col min="19" max="19" width="5.7109375" style="1" customWidth="1"/>
    <col min="20" max="20" width="6.7109375" style="1" customWidth="1"/>
    <col min="21" max="25" width="5.7109375" style="1" customWidth="1"/>
    <col min="26" max="26" width="6.5703125" style="1" customWidth="1"/>
    <col min="27" max="27" width="5.7109375" style="1" customWidth="1"/>
    <col min="28" max="28" width="6.28515625" style="1" customWidth="1"/>
    <col min="29" max="31" width="5.7109375" style="1" customWidth="1"/>
    <col min="32" max="32" width="6.7109375" style="1" customWidth="1"/>
    <col min="33" max="33" width="6.28515625" style="1" customWidth="1"/>
    <col min="34" max="34" width="5.7109375" style="1" customWidth="1"/>
    <col min="35" max="35" width="6.28515625" style="1" customWidth="1"/>
    <col min="36" max="39" width="5.7109375" style="1" customWidth="1"/>
    <col min="40" max="40" width="6.42578125" style="1" customWidth="1"/>
    <col min="41" max="41" width="5.7109375" style="1" customWidth="1"/>
    <col min="42" max="42" width="6.28515625" style="1" customWidth="1"/>
    <col min="43" max="46" width="7.5703125" style="1" customWidth="1"/>
    <col min="47" max="47" width="12" style="1" customWidth="1"/>
    <col min="48" max="48" width="10.5703125" style="1" customWidth="1"/>
    <col min="49" max="50" width="5.7109375" style="1" customWidth="1"/>
    <col min="51" max="16384" width="11.42578125" style="1"/>
  </cols>
  <sheetData>
    <row r="1" spans="1:47" x14ac:dyDescent="0.25">
      <c r="F1" s="12"/>
    </row>
    <row r="2" spans="1:47" ht="18.75" x14ac:dyDescent="0.3">
      <c r="D2" s="21" t="s">
        <v>43</v>
      </c>
      <c r="I2" s="3" t="s">
        <v>36</v>
      </c>
      <c r="L2" s="10"/>
      <c r="M2" s="10"/>
      <c r="N2" s="10"/>
      <c r="Q2" s="19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</row>
    <row r="3" spans="1:47" ht="18.75" x14ac:dyDescent="0.3">
      <c r="D3" s="13" t="s">
        <v>59</v>
      </c>
      <c r="I3" s="22" t="s">
        <v>66</v>
      </c>
      <c r="J3" s="34">
        <f>1/2/F8/F6*(AU13-AU25)</f>
        <v>-0.68749999999999978</v>
      </c>
      <c r="K3" s="2" t="s">
        <v>32</v>
      </c>
      <c r="L3" s="24"/>
      <c r="M3" s="24"/>
      <c r="N3" s="24"/>
      <c r="S3" s="24"/>
      <c r="T3" s="24"/>
      <c r="U3" s="24"/>
      <c r="V3" s="10"/>
      <c r="W3" s="10"/>
      <c r="X3" s="10"/>
      <c r="Y3" s="10"/>
      <c r="Z3" s="24"/>
      <c r="AA3" s="24"/>
      <c r="AB3" s="24"/>
      <c r="AC3" s="24"/>
      <c r="AD3" s="24"/>
      <c r="AE3" s="10"/>
      <c r="AF3" s="10"/>
      <c r="AG3" s="10"/>
      <c r="AH3" s="24"/>
      <c r="AI3" s="24"/>
      <c r="AJ3" s="24"/>
      <c r="AK3" s="24"/>
      <c r="AL3" s="24"/>
      <c r="AM3" s="10"/>
      <c r="AN3" s="10"/>
      <c r="AO3" s="10"/>
      <c r="AP3" s="10"/>
    </row>
    <row r="4" spans="1:47" ht="16.5" x14ac:dyDescent="0.25">
      <c r="I4" s="22" t="s">
        <v>67</v>
      </c>
      <c r="J4" s="34">
        <f>-1/2/F6*(AU35-AU33)</f>
        <v>0.6875</v>
      </c>
      <c r="K4" s="2" t="s">
        <v>32</v>
      </c>
      <c r="L4" s="24"/>
      <c r="M4" s="24"/>
      <c r="N4" s="24"/>
      <c r="S4" s="24"/>
      <c r="T4" s="24"/>
      <c r="U4" s="24"/>
      <c r="V4" s="10"/>
      <c r="W4" s="10"/>
      <c r="X4" s="10"/>
      <c r="Y4" s="10"/>
      <c r="Z4" s="24"/>
      <c r="AA4" s="24"/>
      <c r="AB4" s="24"/>
      <c r="AC4" s="24"/>
      <c r="AD4" s="24"/>
      <c r="AE4" s="10"/>
      <c r="AF4" s="10"/>
      <c r="AG4" s="10"/>
      <c r="AH4" s="24"/>
      <c r="AI4" s="24"/>
      <c r="AJ4" s="24"/>
      <c r="AK4" s="24"/>
      <c r="AL4" s="24"/>
      <c r="AM4" s="10"/>
      <c r="AN4" s="10"/>
      <c r="AO4" s="10"/>
      <c r="AP4" s="10"/>
    </row>
    <row r="5" spans="1:47" x14ac:dyDescent="0.25">
      <c r="E5" s="14" t="s">
        <v>33</v>
      </c>
      <c r="F5" s="15">
        <v>1</v>
      </c>
      <c r="G5" s="1" t="s">
        <v>0</v>
      </c>
      <c r="K5" s="24"/>
      <c r="L5" s="24"/>
      <c r="M5" s="24"/>
      <c r="N5" s="24"/>
      <c r="S5" s="24"/>
      <c r="T5" s="24"/>
      <c r="U5" s="24"/>
      <c r="V5" s="10"/>
      <c r="W5" s="10"/>
      <c r="X5" s="10"/>
      <c r="Y5" s="10"/>
      <c r="Z5" s="24"/>
      <c r="AA5" s="24"/>
      <c r="AB5" s="24"/>
      <c r="AC5" s="24"/>
      <c r="AD5" s="24"/>
      <c r="AE5" s="10"/>
      <c r="AF5" s="10"/>
      <c r="AG5" s="10"/>
      <c r="AH5" s="24"/>
      <c r="AI5" s="24"/>
      <c r="AJ5" s="24"/>
      <c r="AK5" s="24"/>
      <c r="AL5" s="24"/>
      <c r="AM5" s="10"/>
      <c r="AN5" s="10"/>
      <c r="AO5" s="10"/>
      <c r="AP5" s="10"/>
    </row>
    <row r="6" spans="1:47" x14ac:dyDescent="0.25">
      <c r="E6" s="16" t="s">
        <v>34</v>
      </c>
      <c r="F6" s="20">
        <f>F5/4</f>
        <v>0.25</v>
      </c>
      <c r="G6" s="17" t="s">
        <v>0</v>
      </c>
      <c r="K6" s="24"/>
      <c r="L6" s="24"/>
      <c r="M6" s="24"/>
      <c r="N6" s="24"/>
      <c r="S6" s="24"/>
      <c r="T6" s="24"/>
      <c r="U6" s="24"/>
      <c r="V6" s="10"/>
      <c r="W6" s="10"/>
      <c r="X6" s="10"/>
      <c r="Y6" s="10"/>
      <c r="Z6" s="24"/>
      <c r="AA6" s="24"/>
      <c r="AB6" s="24"/>
      <c r="AC6" s="24"/>
      <c r="AD6" s="24"/>
      <c r="AE6" s="10"/>
      <c r="AF6" s="10"/>
      <c r="AG6" s="10"/>
      <c r="AH6" s="24"/>
      <c r="AI6" s="24"/>
      <c r="AJ6" s="24"/>
      <c r="AK6" s="24"/>
      <c r="AL6" s="24"/>
      <c r="AM6" s="10"/>
      <c r="AN6" s="10"/>
      <c r="AO6" s="10"/>
      <c r="AP6" s="10"/>
    </row>
    <row r="7" spans="1:47" x14ac:dyDescent="0.25">
      <c r="E7" s="16" t="s">
        <v>35</v>
      </c>
      <c r="F7" s="20">
        <f>F8*F6</f>
        <v>0.25</v>
      </c>
      <c r="G7" s="17" t="s">
        <v>0</v>
      </c>
      <c r="I7" s="37" t="s">
        <v>431</v>
      </c>
      <c r="J7" s="1">
        <f>R73</f>
        <v>0.13348388671875</v>
      </c>
      <c r="K7" s="24"/>
      <c r="L7" s="24"/>
      <c r="M7" s="24"/>
      <c r="N7" s="24"/>
      <c r="S7" s="24"/>
      <c r="T7" s="24"/>
      <c r="U7" s="24"/>
      <c r="V7" s="10"/>
      <c r="W7" s="10"/>
      <c r="X7" s="10"/>
      <c r="Y7" s="10"/>
      <c r="Z7" s="24"/>
      <c r="AA7" s="24"/>
      <c r="AB7" s="24"/>
      <c r="AC7" s="24"/>
      <c r="AD7" s="24"/>
      <c r="AE7" s="10"/>
      <c r="AF7" s="10"/>
      <c r="AG7" s="10"/>
      <c r="AH7" s="24"/>
      <c r="AI7" s="24"/>
      <c r="AJ7" s="24"/>
      <c r="AK7" s="24"/>
      <c r="AL7" s="24"/>
      <c r="AM7" s="10"/>
      <c r="AN7" s="10"/>
      <c r="AO7" s="10"/>
      <c r="AP7" s="10"/>
    </row>
    <row r="8" spans="1:47" x14ac:dyDescent="0.25">
      <c r="E8" s="16" t="s">
        <v>31</v>
      </c>
      <c r="F8" s="11">
        <v>1</v>
      </c>
      <c r="I8" s="36" t="s">
        <v>430</v>
      </c>
      <c r="J8" s="34">
        <f>J7/(F8*F5)/F5/F5/F5</f>
        <v>0.13348388671875</v>
      </c>
      <c r="K8" s="24"/>
      <c r="L8" s="24"/>
      <c r="M8" s="24"/>
      <c r="N8" s="24"/>
      <c r="O8" s="10"/>
      <c r="S8" s="24"/>
      <c r="T8" s="24"/>
      <c r="U8" s="24"/>
      <c r="V8" s="10"/>
      <c r="W8" s="10"/>
      <c r="X8" s="10"/>
      <c r="Y8" s="10"/>
      <c r="Z8" s="24"/>
      <c r="AA8" s="24"/>
      <c r="AB8" s="24"/>
      <c r="AC8" s="24"/>
      <c r="AD8" s="24"/>
      <c r="AE8" s="10"/>
      <c r="AF8" s="10"/>
      <c r="AG8" s="10"/>
      <c r="AH8" s="24"/>
      <c r="AI8" s="24"/>
      <c r="AJ8" s="24"/>
      <c r="AK8" s="24"/>
      <c r="AL8" s="24"/>
      <c r="AM8" s="10"/>
      <c r="AN8" s="10"/>
      <c r="AO8" s="10"/>
      <c r="AP8" s="10"/>
    </row>
    <row r="9" spans="1:47" x14ac:dyDescent="0.25">
      <c r="E9" s="23"/>
      <c r="F9" s="23"/>
      <c r="G9" s="25"/>
      <c r="H9" s="23"/>
      <c r="I9" s="23"/>
      <c r="J9" s="10"/>
      <c r="K9" s="10"/>
      <c r="L9" s="10"/>
      <c r="M9" s="24"/>
      <c r="N9" s="24"/>
      <c r="S9" s="24"/>
      <c r="T9" s="24"/>
      <c r="U9" s="24"/>
      <c r="V9" s="10"/>
      <c r="W9" s="10"/>
      <c r="X9" s="10"/>
      <c r="Y9" s="10"/>
      <c r="Z9" s="24"/>
      <c r="AA9" s="24"/>
      <c r="AB9" s="24"/>
      <c r="AC9" s="24"/>
      <c r="AD9" s="24"/>
      <c r="AE9" s="10"/>
      <c r="AF9" s="10"/>
      <c r="AG9" s="10"/>
      <c r="AH9" s="24"/>
      <c r="AI9" s="24"/>
      <c r="AJ9" s="24"/>
      <c r="AK9" s="24"/>
      <c r="AL9" s="24"/>
      <c r="AM9" s="10"/>
      <c r="AN9" s="10"/>
      <c r="AO9" s="10"/>
      <c r="AP9" s="10"/>
    </row>
    <row r="10" spans="1:47" x14ac:dyDescent="0.25">
      <c r="E10" s="23"/>
      <c r="F10" s="23"/>
      <c r="G10" s="25"/>
      <c r="H10" s="23"/>
      <c r="I10" s="23"/>
      <c r="J10" s="10"/>
      <c r="K10" s="10"/>
      <c r="L10" s="10"/>
      <c r="M10" s="24"/>
      <c r="N10" s="24"/>
      <c r="S10" s="24"/>
      <c r="T10" s="24"/>
      <c r="U10" s="24"/>
      <c r="V10" s="10"/>
      <c r="W10" s="10"/>
      <c r="X10" s="10"/>
      <c r="Y10" s="10"/>
      <c r="Z10" s="24"/>
      <c r="AA10" s="24"/>
      <c r="AB10" s="24"/>
      <c r="AC10" s="24"/>
      <c r="AD10" s="24"/>
      <c r="AE10" s="10"/>
      <c r="AF10" s="10"/>
      <c r="AG10" s="10"/>
      <c r="AH10" s="24"/>
      <c r="AI10" s="24"/>
      <c r="AJ10" s="24"/>
      <c r="AK10" s="24"/>
      <c r="AL10" s="24"/>
      <c r="AM10" s="10"/>
      <c r="AN10" s="10"/>
      <c r="AO10" s="10"/>
      <c r="AP10" s="10"/>
    </row>
    <row r="11" spans="1:47" s="26" customFormat="1" x14ac:dyDescent="0.25">
      <c r="B11" s="4" t="s">
        <v>2</v>
      </c>
      <c r="C11" s="4" t="s">
        <v>3</v>
      </c>
      <c r="D11" s="4" t="s">
        <v>4</v>
      </c>
      <c r="E11" s="4" t="s">
        <v>1</v>
      </c>
      <c r="F11" s="4">
        <v>1</v>
      </c>
      <c r="G11" s="4">
        <v>2</v>
      </c>
      <c r="H11" s="4">
        <v>3</v>
      </c>
      <c r="I11" s="4">
        <v>4</v>
      </c>
      <c r="J11" s="4">
        <v>5</v>
      </c>
      <c r="K11" s="4" t="s">
        <v>44</v>
      </c>
      <c r="L11" s="4" t="s">
        <v>5</v>
      </c>
      <c r="M11" s="4">
        <v>11</v>
      </c>
      <c r="N11" s="4">
        <v>12</v>
      </c>
      <c r="O11" s="4">
        <v>13</v>
      </c>
      <c r="P11" s="4">
        <v>14</v>
      </c>
      <c r="Q11" s="4">
        <v>15</v>
      </c>
      <c r="R11" s="4" t="s">
        <v>45</v>
      </c>
      <c r="S11" s="4" t="s">
        <v>6</v>
      </c>
      <c r="T11" s="4">
        <v>21</v>
      </c>
      <c r="U11" s="4">
        <v>22</v>
      </c>
      <c r="V11" s="4">
        <v>23</v>
      </c>
      <c r="W11" s="4">
        <v>24</v>
      </c>
      <c r="X11" s="4">
        <v>25</v>
      </c>
      <c r="Y11" s="4" t="s">
        <v>46</v>
      </c>
      <c r="Z11" s="4" t="s">
        <v>7</v>
      </c>
      <c r="AA11" s="4">
        <v>31</v>
      </c>
      <c r="AB11" s="4">
        <v>32</v>
      </c>
      <c r="AC11" s="4">
        <v>33</v>
      </c>
      <c r="AD11" s="4">
        <v>34</v>
      </c>
      <c r="AE11" s="4">
        <v>35</v>
      </c>
      <c r="AF11" s="4" t="s">
        <v>47</v>
      </c>
      <c r="AG11" s="4" t="s">
        <v>48</v>
      </c>
      <c r="AH11" s="4">
        <v>41</v>
      </c>
      <c r="AI11" s="4">
        <v>42</v>
      </c>
      <c r="AJ11" s="4">
        <v>43</v>
      </c>
      <c r="AK11" s="4">
        <v>44</v>
      </c>
      <c r="AL11" s="4">
        <v>45</v>
      </c>
      <c r="AM11" s="4" t="s">
        <v>49</v>
      </c>
      <c r="AN11" s="4" t="s">
        <v>50</v>
      </c>
      <c r="AO11" s="4" t="s">
        <v>51</v>
      </c>
      <c r="AP11" s="4" t="s">
        <v>52</v>
      </c>
      <c r="AQ11" s="7"/>
      <c r="AT11" s="7"/>
    </row>
    <row r="12" spans="1:47" x14ac:dyDescent="0.25">
      <c r="A12" s="1" t="s">
        <v>30</v>
      </c>
      <c r="B12" s="9">
        <v>0</v>
      </c>
      <c r="C12" s="9">
        <v>0</v>
      </c>
      <c r="D12" s="9">
        <v>0</v>
      </c>
      <c r="E12" s="9">
        <v>1</v>
      </c>
      <c r="F12" s="9">
        <f>-2+1/$F$8/$F$8</f>
        <v>-1</v>
      </c>
      <c r="G12" s="9">
        <v>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f>-2/$F$8/$F$8</f>
        <v>-2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f>1/$F$8/$F$8</f>
        <v>1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24"/>
      <c r="AR12" s="6">
        <f>-2*$F$6*$F$6</f>
        <v>-0.125</v>
      </c>
      <c r="AS12" s="5"/>
      <c r="AT12" s="29" t="str">
        <f t="array" ref="AT12:AT52">TRANSPOSE(B11:AP11)</f>
        <v>2a</v>
      </c>
      <c r="AU12" s="30">
        <f t="array" ref="AU12:AU52">MMULT(MINVERSE(B12:AP52),AR12:AR52)</f>
        <v>-0.21093749999999997</v>
      </c>
    </row>
    <row r="13" spans="1:47" x14ac:dyDescent="0.25">
      <c r="A13" s="1" t="s">
        <v>8</v>
      </c>
      <c r="B13" s="9">
        <f>1/$F$8/$F$8</f>
        <v>1</v>
      </c>
      <c r="C13" s="9">
        <v>0</v>
      </c>
      <c r="D13" s="9">
        <v>0</v>
      </c>
      <c r="E13" s="9">
        <v>0</v>
      </c>
      <c r="F13" s="9">
        <v>1</v>
      </c>
      <c r="G13" s="9">
        <f>-2-2/$F$8/$F$8</f>
        <v>-4</v>
      </c>
      <c r="H13" s="9">
        <v>1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f>1/$F$8/$F$8</f>
        <v>1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24"/>
      <c r="AR13" s="6">
        <f t="shared" ref="AR13:AR36" si="0">-2*$F$6*$F$6</f>
        <v>-0.125</v>
      </c>
      <c r="AS13" s="5"/>
      <c r="AT13" s="29" t="str">
        <v>3a</v>
      </c>
      <c r="AU13" s="30">
        <v>-0.23437499999999992</v>
      </c>
    </row>
    <row r="14" spans="1:47" x14ac:dyDescent="0.25">
      <c r="A14" s="1" t="s">
        <v>9</v>
      </c>
      <c r="B14" s="9">
        <v>0</v>
      </c>
      <c r="C14" s="9">
        <f>1/$F$8/$F$8</f>
        <v>1</v>
      </c>
      <c r="D14" s="9">
        <v>0</v>
      </c>
      <c r="E14" s="9">
        <v>0</v>
      </c>
      <c r="F14" s="9">
        <v>0</v>
      </c>
      <c r="G14" s="9">
        <v>1</v>
      </c>
      <c r="H14" s="9">
        <f>-2-2/$F$8/$F$8</f>
        <v>-4</v>
      </c>
      <c r="I14" s="9">
        <v>1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f>1/$F$8/$F$8</f>
        <v>1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24"/>
      <c r="AR14" s="6">
        <f t="shared" si="0"/>
        <v>-0.125</v>
      </c>
      <c r="AS14" s="5"/>
      <c r="AT14" s="29" t="str">
        <v>4a</v>
      </c>
      <c r="AU14" s="30">
        <v>-0.21093750000000003</v>
      </c>
    </row>
    <row r="15" spans="1:47" x14ac:dyDescent="0.25">
      <c r="A15" s="1" t="s">
        <v>10</v>
      </c>
      <c r="B15" s="9">
        <v>0</v>
      </c>
      <c r="C15" s="9">
        <v>0</v>
      </c>
      <c r="D15" s="9">
        <f>1/$F$8/$F$8</f>
        <v>1</v>
      </c>
      <c r="E15" s="9">
        <v>0</v>
      </c>
      <c r="F15" s="9">
        <v>0</v>
      </c>
      <c r="G15" s="9">
        <v>0</v>
      </c>
      <c r="H15" s="9">
        <v>1</v>
      </c>
      <c r="I15" s="9">
        <f>-2-2/$F$8/$F$8</f>
        <v>-4</v>
      </c>
      <c r="J15" s="9">
        <v>1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f>1/$F$8/$F$8</f>
        <v>1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24"/>
      <c r="AR15" s="6">
        <f t="shared" si="0"/>
        <v>-0.125</v>
      </c>
      <c r="AS15" s="5"/>
      <c r="AT15" s="29" t="str">
        <v>1b</v>
      </c>
      <c r="AU15" s="30">
        <v>-0.12500000000000003</v>
      </c>
    </row>
    <row r="16" spans="1:47" x14ac:dyDescent="0.25">
      <c r="A16" s="1" t="s">
        <v>11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1</v>
      </c>
      <c r="J16" s="9">
        <f>-2+1/$F$8/$F$8</f>
        <v>-1</v>
      </c>
      <c r="K16" s="9">
        <v>1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f>-2/$F$8/$F$8</f>
        <v>-2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f>1/$F$8/$F$8</f>
        <v>1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24"/>
      <c r="AR16" s="6">
        <f t="shared" si="0"/>
        <v>-0.125</v>
      </c>
      <c r="AS16" s="5"/>
      <c r="AT16" s="29">
        <v>1</v>
      </c>
      <c r="AU16" s="30">
        <v>1.5249702825561492E-18</v>
      </c>
    </row>
    <row r="17" spans="1:47" x14ac:dyDescent="0.25">
      <c r="A17" s="1" t="s">
        <v>12</v>
      </c>
      <c r="B17" s="9">
        <v>0</v>
      </c>
      <c r="C17" s="9">
        <v>0</v>
      </c>
      <c r="D17" s="9">
        <v>0</v>
      </c>
      <c r="E17" s="9">
        <v>0</v>
      </c>
      <c r="F17" s="9">
        <f>1/$F$8/$F$8</f>
        <v>1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1</v>
      </c>
      <c r="M17" s="9">
        <f>-2-2/$F$8/$F$8</f>
        <v>-4</v>
      </c>
      <c r="N17" s="9">
        <v>1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f>1/$F$8/$F$8</f>
        <v>1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24"/>
      <c r="AR17" s="6">
        <f t="shared" si="0"/>
        <v>-0.125</v>
      </c>
      <c r="AS17" s="5"/>
      <c r="AT17" s="29">
        <v>2</v>
      </c>
      <c r="AU17" s="30">
        <v>1.9949319973733282E-17</v>
      </c>
    </row>
    <row r="18" spans="1:47" x14ac:dyDescent="0.25">
      <c r="A18" s="1" t="s">
        <v>13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f>1/$F$8/$F$8</f>
        <v>1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1</v>
      </c>
      <c r="N18" s="9">
        <f>-2-2/$F$8/$F$8</f>
        <v>-4</v>
      </c>
      <c r="O18" s="9">
        <v>1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f>1/$F$8/$F$8</f>
        <v>1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24"/>
      <c r="AR18" s="6">
        <f t="shared" si="0"/>
        <v>-0.125</v>
      </c>
      <c r="AS18" s="5"/>
      <c r="AT18" s="29">
        <v>3</v>
      </c>
      <c r="AU18" s="30">
        <v>1.7347234759768071E-17</v>
      </c>
    </row>
    <row r="19" spans="1:47" x14ac:dyDescent="0.25">
      <c r="A19" s="1" t="s">
        <v>14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f>1/$F$8/$F$8</f>
        <v>1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1</v>
      </c>
      <c r="O19" s="9">
        <f>-2-2/$F$8/$F$8</f>
        <v>-4</v>
      </c>
      <c r="P19" s="9">
        <v>1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f>1/$F$8/$F$8</f>
        <v>1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24"/>
      <c r="AR19" s="6">
        <f t="shared" si="0"/>
        <v>-0.125</v>
      </c>
      <c r="AS19" s="5"/>
      <c r="AT19" s="29">
        <v>4</v>
      </c>
      <c r="AU19" s="30">
        <v>-9.5586215693363685E-19</v>
      </c>
    </row>
    <row r="20" spans="1:47" x14ac:dyDescent="0.25">
      <c r="A20" s="1" t="s">
        <v>15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f>1/$F$8/$F$8</f>
        <v>1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</v>
      </c>
      <c r="P20" s="9">
        <f>-2-2/$F$8/$F$8</f>
        <v>-4</v>
      </c>
      <c r="Q20" s="9">
        <v>1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f>1/$F$8/$F$8</f>
        <v>1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24"/>
      <c r="AR20" s="6">
        <f t="shared" si="0"/>
        <v>-0.125</v>
      </c>
      <c r="AS20" s="5"/>
      <c r="AT20" s="29">
        <v>5</v>
      </c>
      <c r="AU20" s="30">
        <v>1.2180990765386573E-17</v>
      </c>
    </row>
    <row r="21" spans="1:47" x14ac:dyDescent="0.25">
      <c r="A21" s="1" t="s">
        <v>16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f>1/$F$8/$F$8</f>
        <v>1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1</v>
      </c>
      <c r="Q21" s="9">
        <f>-2-2/$F$8/$F$8</f>
        <v>-4</v>
      </c>
      <c r="R21" s="9">
        <v>1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f>1/$F$8/$F$8</f>
        <v>1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24"/>
      <c r="AR21" s="6">
        <f t="shared" si="0"/>
        <v>-0.125</v>
      </c>
      <c r="AS21" s="5"/>
      <c r="AT21" s="29" t="str">
        <v>5b</v>
      </c>
      <c r="AU21" s="30">
        <v>-0.125</v>
      </c>
    </row>
    <row r="22" spans="1:47" x14ac:dyDescent="0.25">
      <c r="A22" s="1" t="s">
        <v>17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f>1/$F$8/$F$8</f>
        <v>1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1</v>
      </c>
      <c r="T22" s="9">
        <f>-2-2/$F$8/$F$8</f>
        <v>-4</v>
      </c>
      <c r="U22" s="9">
        <v>1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f>1/$F$8/$F$8</f>
        <v>1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24"/>
      <c r="AR22" s="6">
        <f t="shared" si="0"/>
        <v>-0.125</v>
      </c>
      <c r="AS22" s="5"/>
      <c r="AT22" s="29" t="str">
        <v>11a</v>
      </c>
      <c r="AU22" s="30">
        <v>-0.2109375</v>
      </c>
    </row>
    <row r="23" spans="1:47" x14ac:dyDescent="0.25">
      <c r="A23" s="1" t="s">
        <v>18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f>1/$F$8/$F$8</f>
        <v>1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1</v>
      </c>
      <c r="U23" s="9">
        <f>-2-2/$F$8/$F$8</f>
        <v>-4</v>
      </c>
      <c r="V23" s="9">
        <v>1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f>1/$F$8/$F$8</f>
        <v>1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24"/>
      <c r="AR23" s="6">
        <f t="shared" si="0"/>
        <v>-0.125</v>
      </c>
      <c r="AS23" s="5"/>
      <c r="AT23" s="29">
        <v>11</v>
      </c>
      <c r="AU23" s="30">
        <v>8.6736173798840355E-19</v>
      </c>
    </row>
    <row r="24" spans="1:47" x14ac:dyDescent="0.25">
      <c r="A24" s="1" t="s">
        <v>19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f>1/$F$8/$F$8</f>
        <v>1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1</v>
      </c>
      <c r="V24" s="9">
        <f>-2-2/$F$8/$F$8</f>
        <v>-4</v>
      </c>
      <c r="W24" s="9">
        <v>1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f>1/$F$8/$F$8</f>
        <v>1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24"/>
      <c r="AR24" s="6">
        <f t="shared" si="0"/>
        <v>-0.125</v>
      </c>
      <c r="AS24" s="5"/>
      <c r="AT24" s="29">
        <v>12</v>
      </c>
      <c r="AU24" s="30">
        <v>8.59375E-2</v>
      </c>
    </row>
    <row r="25" spans="1:47" x14ac:dyDescent="0.25">
      <c r="A25" s="1" t="s">
        <v>20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f>1/$F$8/$F$8</f>
        <v>1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1</v>
      </c>
      <c r="W25" s="9">
        <f>-2-2/$F$8/$F$8</f>
        <v>-4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f>1/$F$8/$F$8</f>
        <v>1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24"/>
      <c r="AR25" s="6">
        <f t="shared" si="0"/>
        <v>-0.125</v>
      </c>
      <c r="AS25" s="5"/>
      <c r="AT25" s="29">
        <v>13</v>
      </c>
      <c r="AU25" s="30">
        <v>0.109375</v>
      </c>
    </row>
    <row r="26" spans="1:47" x14ac:dyDescent="0.25">
      <c r="A26" s="1" t="s">
        <v>21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f>1/$F$8/$F$8</f>
        <v>1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1</v>
      </c>
      <c r="X26" s="9">
        <f>-2-2/$F$8/$F$8</f>
        <v>-4</v>
      </c>
      <c r="Y26" s="9">
        <v>1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f>1/$F$8/$F$8</f>
        <v>1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24"/>
      <c r="AR26" s="6">
        <f t="shared" si="0"/>
        <v>-0.125</v>
      </c>
      <c r="AS26" s="5"/>
      <c r="AT26" s="29">
        <v>14</v>
      </c>
      <c r="AU26" s="30">
        <v>8.5937499999999986E-2</v>
      </c>
    </row>
    <row r="27" spans="1:47" x14ac:dyDescent="0.25">
      <c r="A27" s="1" t="s">
        <v>22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f>1/$F$8/$F$8</f>
        <v>1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1</v>
      </c>
      <c r="AA27" s="9">
        <f>-2-2/$F$8/$F$8</f>
        <v>-4</v>
      </c>
      <c r="AB27" s="9">
        <v>1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f>1/$F$8/$F$8</f>
        <v>1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24"/>
      <c r="AR27" s="6">
        <f t="shared" si="0"/>
        <v>-0.125</v>
      </c>
      <c r="AS27" s="5"/>
      <c r="AT27" s="29">
        <v>15</v>
      </c>
      <c r="AU27" s="30">
        <v>-1.0273677064385285E-17</v>
      </c>
    </row>
    <row r="28" spans="1:47" x14ac:dyDescent="0.25">
      <c r="A28" s="1" t="s">
        <v>23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f>1/$F$8/$F$8</f>
        <v>1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1</v>
      </c>
      <c r="AB28" s="9">
        <f>-2-2/$F$8/$F$8</f>
        <v>-4</v>
      </c>
      <c r="AC28" s="9">
        <v>1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f>1/$F$8/$F$8</f>
        <v>1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24"/>
      <c r="AR28" s="6">
        <f t="shared" si="0"/>
        <v>-0.125</v>
      </c>
      <c r="AS28" s="5"/>
      <c r="AT28" s="29" t="str">
        <v>15a</v>
      </c>
      <c r="AU28" s="30">
        <v>-0.21093750000000006</v>
      </c>
    </row>
    <row r="29" spans="1:47" x14ac:dyDescent="0.25">
      <c r="A29" s="1" t="s">
        <v>24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f>1/$F$8/$F$8</f>
        <v>1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1</v>
      </c>
      <c r="AC29" s="9">
        <f>-2-2/$F$8/$F$8</f>
        <v>-4</v>
      </c>
      <c r="AD29" s="9">
        <v>1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f>1/$F$8/$F$8</f>
        <v>1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24"/>
      <c r="AR29" s="6">
        <f t="shared" si="0"/>
        <v>-0.125</v>
      </c>
      <c r="AS29" s="5"/>
      <c r="AT29" s="29" t="str">
        <v>21a</v>
      </c>
      <c r="AU29" s="30">
        <v>-0.23437499999999997</v>
      </c>
    </row>
    <row r="30" spans="1:47" x14ac:dyDescent="0.25">
      <c r="A30" s="1" t="s">
        <v>25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f>1/$F$8/$F$8</f>
        <v>1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1</v>
      </c>
      <c r="AD30" s="9">
        <f>-2-2/$F$8/$F$8</f>
        <v>-4</v>
      </c>
      <c r="AE30" s="9">
        <v>1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f>1/$F$8/$F$8</f>
        <v>1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24"/>
      <c r="AR30" s="6">
        <f t="shared" si="0"/>
        <v>-0.125</v>
      </c>
      <c r="AS30" s="5"/>
      <c r="AT30" s="29">
        <v>21</v>
      </c>
      <c r="AU30" s="30">
        <v>9.7507323112930981E-18</v>
      </c>
    </row>
    <row r="31" spans="1:47" x14ac:dyDescent="0.25">
      <c r="A31" s="1" t="s">
        <v>26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f>1/$F$8/$F$8</f>
        <v>1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1</v>
      </c>
      <c r="AE31" s="9">
        <f>-2-2/$F$8/$F$8</f>
        <v>-4</v>
      </c>
      <c r="AF31" s="9">
        <v>1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f>1/$F$8/$F$8</f>
        <v>1</v>
      </c>
      <c r="AM31" s="9">
        <v>0</v>
      </c>
      <c r="AN31" s="9">
        <v>0</v>
      </c>
      <c r="AO31" s="9">
        <v>0</v>
      </c>
      <c r="AP31" s="9">
        <v>0</v>
      </c>
      <c r="AQ31" s="24"/>
      <c r="AR31" s="6">
        <f t="shared" si="0"/>
        <v>-0.125</v>
      </c>
      <c r="AS31" s="5"/>
      <c r="AT31" s="29">
        <v>22</v>
      </c>
      <c r="AU31" s="30">
        <v>0.109375</v>
      </c>
    </row>
    <row r="32" spans="1:47" x14ac:dyDescent="0.25">
      <c r="A32" s="1" t="s">
        <v>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f>1/$F$8/$F$8</f>
        <v>1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f>-2/$F$8/$F$8</f>
        <v>-2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1</v>
      </c>
      <c r="AH32" s="9">
        <f>-2+1/$F$8/$F$8</f>
        <v>-1</v>
      </c>
      <c r="AI32" s="9">
        <v>1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24"/>
      <c r="AR32" s="6">
        <f t="shared" si="0"/>
        <v>-0.125</v>
      </c>
      <c r="AS32" s="5"/>
      <c r="AT32" s="29">
        <v>23</v>
      </c>
      <c r="AU32" s="30">
        <v>0.140625</v>
      </c>
    </row>
    <row r="33" spans="1:47" x14ac:dyDescent="0.25">
      <c r="A33" s="1" t="s">
        <v>27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f>1/$F$8/$F$8</f>
        <v>1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1</v>
      </c>
      <c r="AI33" s="9">
        <f>-2-2/$F$8/$F$8</f>
        <v>-4</v>
      </c>
      <c r="AJ33" s="9">
        <v>1</v>
      </c>
      <c r="AK33" s="9">
        <v>0</v>
      </c>
      <c r="AL33" s="9">
        <v>0</v>
      </c>
      <c r="AM33" s="9">
        <v>0</v>
      </c>
      <c r="AN33" s="9">
        <f>1/$F$8/$F$8</f>
        <v>1</v>
      </c>
      <c r="AO33" s="9">
        <v>0</v>
      </c>
      <c r="AP33" s="9">
        <v>0</v>
      </c>
      <c r="AQ33" s="24"/>
      <c r="AR33" s="6">
        <f t="shared" si="0"/>
        <v>-0.125</v>
      </c>
      <c r="AS33" s="5"/>
      <c r="AT33" s="29">
        <v>24</v>
      </c>
      <c r="AU33" s="30">
        <v>0.109375</v>
      </c>
    </row>
    <row r="34" spans="1:47" x14ac:dyDescent="0.25">
      <c r="A34" s="1" t="s">
        <v>28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f>1/$F$8/$F$8</f>
        <v>1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1</v>
      </c>
      <c r="AJ34" s="9">
        <f>-2-2/$F$8/$F$8</f>
        <v>-4</v>
      </c>
      <c r="AK34" s="9">
        <v>1</v>
      </c>
      <c r="AL34" s="9">
        <v>0</v>
      </c>
      <c r="AM34" s="9">
        <v>0</v>
      </c>
      <c r="AN34" s="9">
        <v>0</v>
      </c>
      <c r="AO34" s="9">
        <f>1/$F$8/$F$8</f>
        <v>1</v>
      </c>
      <c r="AP34" s="9">
        <v>0</v>
      </c>
      <c r="AQ34" s="24"/>
      <c r="AR34" s="6">
        <f t="shared" si="0"/>
        <v>-0.125</v>
      </c>
      <c r="AS34" s="5"/>
      <c r="AT34" s="29">
        <v>25</v>
      </c>
      <c r="AU34" s="30">
        <v>1.3398585372729757E-18</v>
      </c>
    </row>
    <row r="35" spans="1:47" x14ac:dyDescent="0.25">
      <c r="A35" s="1" t="s">
        <v>29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f>1/$F$8/$F$8</f>
        <v>1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1</v>
      </c>
      <c r="AK35" s="9">
        <f>-2-2/$F$8/$F$8</f>
        <v>-4</v>
      </c>
      <c r="AL35" s="9">
        <v>1</v>
      </c>
      <c r="AM35" s="9">
        <v>0</v>
      </c>
      <c r="AN35" s="9">
        <v>0</v>
      </c>
      <c r="AO35" s="9">
        <v>0</v>
      </c>
      <c r="AP35" s="9">
        <f>1/$F$8/$F$8</f>
        <v>1</v>
      </c>
      <c r="AQ35" s="24"/>
      <c r="AR35" s="6">
        <f t="shared" si="0"/>
        <v>-0.125</v>
      </c>
      <c r="AS35" s="5"/>
      <c r="AT35" s="29" t="str">
        <v>25a</v>
      </c>
      <c r="AU35" s="30">
        <v>-0.23437499999999997</v>
      </c>
    </row>
    <row r="36" spans="1:47" x14ac:dyDescent="0.25">
      <c r="A36" s="1" t="s">
        <v>61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f>1/$F$8/$F$8</f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f>-2/$F$8/$F$8</f>
        <v>-2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1</v>
      </c>
      <c r="AL36" s="9">
        <f>-2+1/$F$8/$F$8</f>
        <v>-1</v>
      </c>
      <c r="AM36" s="9">
        <v>1</v>
      </c>
      <c r="AN36" s="9">
        <v>0</v>
      </c>
      <c r="AO36" s="9">
        <v>0</v>
      </c>
      <c r="AP36" s="9">
        <v>0</v>
      </c>
      <c r="AQ36" s="24"/>
      <c r="AR36" s="6">
        <f t="shared" si="0"/>
        <v>-0.125</v>
      </c>
      <c r="AS36" s="5"/>
      <c r="AT36" s="29" t="str">
        <v>31a</v>
      </c>
      <c r="AU36" s="30">
        <v>-0.21093750000000003</v>
      </c>
    </row>
    <row r="37" spans="1:47" s="8" customFormat="1" x14ac:dyDescent="0.25">
      <c r="A37" s="8" t="s">
        <v>62</v>
      </c>
      <c r="B37" s="9">
        <v>0</v>
      </c>
      <c r="C37" s="9">
        <v>0</v>
      </c>
      <c r="D37" s="9">
        <v>0</v>
      </c>
      <c r="E37" s="9">
        <v>0</v>
      </c>
      <c r="F37" s="9">
        <f>1/$F$8/$F$8</f>
        <v>1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24"/>
      <c r="AR37" s="6">
        <v>0</v>
      </c>
      <c r="AS37" s="18"/>
      <c r="AT37" s="29">
        <v>31</v>
      </c>
      <c r="AU37" s="30">
        <v>0</v>
      </c>
    </row>
    <row r="38" spans="1:47" x14ac:dyDescent="0.25">
      <c r="A38" s="1" t="s">
        <v>37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f>1/$F$8/$F$8</f>
        <v>1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24"/>
      <c r="AR38" s="6">
        <v>0</v>
      </c>
      <c r="AS38" s="18"/>
      <c r="AT38" s="29">
        <v>32</v>
      </c>
      <c r="AU38" s="30">
        <v>8.5937500000000014E-2</v>
      </c>
    </row>
    <row r="39" spans="1:47" x14ac:dyDescent="0.25">
      <c r="A39" s="1" t="s">
        <v>63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f>1/$F$8/$F$8</f>
        <v>1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24"/>
      <c r="AR39" s="6">
        <v>0</v>
      </c>
      <c r="AS39" s="18"/>
      <c r="AT39" s="29">
        <v>33</v>
      </c>
      <c r="AU39" s="30">
        <v>0.10937500000000001</v>
      </c>
    </row>
    <row r="40" spans="1:47" x14ac:dyDescent="0.25">
      <c r="A40" s="1" t="s">
        <v>38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f>1/$F$8/$F$8</f>
        <v>1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24"/>
      <c r="AR40" s="6">
        <v>0</v>
      </c>
      <c r="AS40" s="18"/>
      <c r="AT40" s="29">
        <v>34</v>
      </c>
      <c r="AU40" s="30">
        <v>8.59375E-2</v>
      </c>
    </row>
    <row r="41" spans="1:47" x14ac:dyDescent="0.25">
      <c r="A41" s="1" t="s">
        <v>39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f>1/$F$8/$F$8</f>
        <v>1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24"/>
      <c r="AR41" s="6">
        <v>0</v>
      </c>
      <c r="AS41" s="18"/>
      <c r="AT41" s="29">
        <v>35</v>
      </c>
      <c r="AU41" s="30">
        <v>-3.9527245087452295E-19</v>
      </c>
    </row>
    <row r="42" spans="1:47" x14ac:dyDescent="0.25">
      <c r="A42" s="1" t="s">
        <v>40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f>1/$F$8/$F$8</f>
        <v>1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24"/>
      <c r="AR42" s="6">
        <v>0</v>
      </c>
      <c r="AS42" s="18"/>
      <c r="AT42" s="29" t="str">
        <v>35a</v>
      </c>
      <c r="AU42" s="30">
        <v>-0.2109375</v>
      </c>
    </row>
    <row r="43" spans="1:47" x14ac:dyDescent="0.25">
      <c r="A43" s="1" t="s">
        <v>41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f>1/$F$8/$F$8</f>
        <v>1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24"/>
      <c r="AR43" s="6">
        <v>0</v>
      </c>
      <c r="AS43" s="18"/>
      <c r="AT43" s="29" t="str">
        <v>41b</v>
      </c>
      <c r="AU43" s="30">
        <v>-0.125</v>
      </c>
    </row>
    <row r="44" spans="1:47" x14ac:dyDescent="0.25">
      <c r="A44" s="1" t="s">
        <v>42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f>1/$F$8/$F$8</f>
        <v>1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24"/>
      <c r="AR44" s="6">
        <v>0</v>
      </c>
      <c r="AS44" s="18"/>
      <c r="AT44" s="29">
        <v>41</v>
      </c>
      <c r="AU44" s="30">
        <v>0</v>
      </c>
    </row>
    <row r="45" spans="1:47" x14ac:dyDescent="0.25">
      <c r="A45" s="1" t="s">
        <v>65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f>1/$F$8/$F$8</f>
        <v>1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24"/>
      <c r="AR45" s="6">
        <v>0</v>
      </c>
      <c r="AS45" s="18"/>
      <c r="AT45" s="29">
        <v>42</v>
      </c>
      <c r="AU45" s="30">
        <v>2.0917647221632278E-18</v>
      </c>
    </row>
    <row r="46" spans="1:47" x14ac:dyDescent="0.25">
      <c r="A46" s="1" t="s">
        <v>53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f>1/$F$8/$F$8</f>
        <v>1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24"/>
      <c r="AR46" s="6">
        <v>0</v>
      </c>
      <c r="AS46" s="18"/>
      <c r="AT46" s="29">
        <v>43</v>
      </c>
      <c r="AU46" s="30">
        <v>1.2539089150038108E-17</v>
      </c>
    </row>
    <row r="47" spans="1:47" x14ac:dyDescent="0.25">
      <c r="A47" s="1" t="s">
        <v>54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f>1/$F$8/$F$8</f>
        <v>1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24"/>
      <c r="AR47" s="6">
        <v>0</v>
      </c>
      <c r="AS47" s="18"/>
      <c r="AT47" s="29">
        <v>44</v>
      </c>
      <c r="AU47" s="30">
        <v>1.8447783318666853E-18</v>
      </c>
    </row>
    <row r="48" spans="1:47" x14ac:dyDescent="0.25">
      <c r="A48" s="1" t="s">
        <v>55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f>1/$F$8/$F$8</f>
        <v>1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24"/>
      <c r="AR48" s="6">
        <v>0</v>
      </c>
      <c r="AS48" s="18"/>
      <c r="AT48" s="29">
        <v>45</v>
      </c>
      <c r="AU48" s="30">
        <v>0</v>
      </c>
    </row>
    <row r="49" spans="1:47" x14ac:dyDescent="0.25">
      <c r="A49" s="1" t="s">
        <v>64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f>1/$F$8/$F$8</f>
        <v>1</v>
      </c>
      <c r="AM49" s="9">
        <v>0</v>
      </c>
      <c r="AN49" s="9">
        <v>0</v>
      </c>
      <c r="AO49" s="9">
        <v>0</v>
      </c>
      <c r="AP49" s="9">
        <v>0</v>
      </c>
      <c r="AQ49" s="24"/>
      <c r="AR49" s="6">
        <v>0</v>
      </c>
      <c r="AS49" s="18"/>
      <c r="AT49" s="29" t="str">
        <v>45b</v>
      </c>
      <c r="AU49" s="30">
        <v>-0.125</v>
      </c>
    </row>
    <row r="50" spans="1:47" x14ac:dyDescent="0.25">
      <c r="A50" s="1" t="s">
        <v>56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f>1/$F$8/$F$8</f>
        <v>1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24"/>
      <c r="AR50" s="6">
        <v>0</v>
      </c>
      <c r="AS50" s="18"/>
      <c r="AT50" s="29" t="str">
        <v>42a</v>
      </c>
      <c r="AU50" s="30">
        <v>-0.21093750000000003</v>
      </c>
    </row>
    <row r="51" spans="1:47" x14ac:dyDescent="0.25">
      <c r="A51" s="1" t="s">
        <v>57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f>1/$F$8/$F$8</f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24"/>
      <c r="AR51" s="6">
        <v>0</v>
      </c>
      <c r="AS51" s="18"/>
      <c r="AT51" s="29" t="str">
        <v>43a</v>
      </c>
      <c r="AU51" s="30">
        <v>-0.234375</v>
      </c>
    </row>
    <row r="52" spans="1:47" x14ac:dyDescent="0.25">
      <c r="A52" s="1" t="s">
        <v>58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f>1/$F$8/$F$8</f>
        <v>1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24"/>
      <c r="AR52" s="6">
        <v>0</v>
      </c>
      <c r="AS52" s="18"/>
      <c r="AT52" s="29" t="str">
        <v>44a</v>
      </c>
      <c r="AU52" s="30">
        <v>-0.2109375</v>
      </c>
    </row>
    <row r="53" spans="1:47" x14ac:dyDescent="0.25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</row>
    <row r="54" spans="1:47" x14ac:dyDescent="0.25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</row>
    <row r="55" spans="1:47" x14ac:dyDescent="0.25">
      <c r="B55" s="25"/>
      <c r="C55" s="25"/>
      <c r="D55" s="25"/>
      <c r="E55" s="25"/>
      <c r="F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</row>
    <row r="56" spans="1:47" x14ac:dyDescent="0.25">
      <c r="B56" s="25"/>
      <c r="C56" s="25"/>
      <c r="D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</row>
    <row r="57" spans="1:47" x14ac:dyDescent="0.25">
      <c r="D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16" t="s">
        <v>424</v>
      </c>
      <c r="T57" s="20">
        <f>F6</f>
        <v>0.25</v>
      </c>
      <c r="U57" s="17" t="s">
        <v>0</v>
      </c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</row>
    <row r="58" spans="1:47" x14ac:dyDescent="0.25">
      <c r="S58" s="16" t="s">
        <v>425</v>
      </c>
      <c r="T58" s="20">
        <f>F7</f>
        <v>0.25</v>
      </c>
      <c r="U58" s="17" t="s">
        <v>0</v>
      </c>
    </row>
    <row r="59" spans="1:47" x14ac:dyDescent="0.25">
      <c r="Q59" s="1">
        <f t="array" ref="Q59:R61">AT24:AU26</f>
        <v>12</v>
      </c>
      <c r="R59" s="1">
        <v>8.59375E-2</v>
      </c>
    </row>
    <row r="60" spans="1:47" x14ac:dyDescent="0.25">
      <c r="Q60" s="1">
        <v>13</v>
      </c>
      <c r="R60" s="1">
        <v>0.109375</v>
      </c>
    </row>
    <row r="61" spans="1:47" x14ac:dyDescent="0.25">
      <c r="Q61" s="1">
        <v>14</v>
      </c>
      <c r="R61" s="1">
        <v>8.5937499999999986E-2</v>
      </c>
    </row>
    <row r="62" spans="1:47" x14ac:dyDescent="0.25">
      <c r="Q62" s="1">
        <f t="array" ref="Q62:R64">AT31:AU33</f>
        <v>22</v>
      </c>
      <c r="R62" s="1">
        <v>0.109375</v>
      </c>
    </row>
    <row r="63" spans="1:47" x14ac:dyDescent="0.25">
      <c r="Q63" s="1">
        <v>23</v>
      </c>
      <c r="R63" s="1">
        <v>0.140625</v>
      </c>
    </row>
    <row r="64" spans="1:47" x14ac:dyDescent="0.25">
      <c r="Q64" s="1">
        <v>24</v>
      </c>
      <c r="R64" s="1">
        <v>0.109375</v>
      </c>
    </row>
    <row r="65" spans="17:19" x14ac:dyDescent="0.25">
      <c r="Q65" s="1">
        <f t="array" ref="Q65:R67">AT38:AU40</f>
        <v>32</v>
      </c>
      <c r="R65" s="1">
        <v>8.5937500000000014E-2</v>
      </c>
    </row>
    <row r="66" spans="17:19" x14ac:dyDescent="0.25">
      <c r="Q66" s="1">
        <v>33</v>
      </c>
      <c r="R66" s="1">
        <v>0.10937500000000001</v>
      </c>
    </row>
    <row r="67" spans="17:19" x14ac:dyDescent="0.25">
      <c r="Q67" s="1">
        <v>34</v>
      </c>
      <c r="R67" s="1">
        <v>8.59375E-2</v>
      </c>
    </row>
    <row r="69" spans="17:19" x14ac:dyDescent="0.25">
      <c r="Q69" s="36" t="s">
        <v>426</v>
      </c>
      <c r="R69" s="1">
        <f>SUM(R59:R67)*T57*T58</f>
        <v>5.76171875E-2</v>
      </c>
    </row>
    <row r="70" spans="17:19" x14ac:dyDescent="0.25">
      <c r="Q70" s="36" t="s">
        <v>427</v>
      </c>
      <c r="R70" s="1">
        <f>1/8*(R59+R60+R61+R59+R62+R65+R65+R66+R67+R67+R64+R61)*T57*T58</f>
        <v>8.7890625E-3</v>
      </c>
    </row>
    <row r="71" spans="17:19" x14ac:dyDescent="0.25">
      <c r="Q71" s="36" t="s">
        <v>428</v>
      </c>
      <c r="R71" s="1">
        <f>1/64*(R59+R61+R65+R67)*T57*T58</f>
        <v>3.35693359375E-4</v>
      </c>
    </row>
    <row r="73" spans="17:19" x14ac:dyDescent="0.25">
      <c r="R73" s="1">
        <f>2*(R69+R70+R71)</f>
        <v>0.13348388671875</v>
      </c>
      <c r="S73" s="1" t="s">
        <v>429</v>
      </c>
    </row>
    <row r="75" spans="17:19" x14ac:dyDescent="0.25">
      <c r="Q75" s="26"/>
      <c r="R75" s="26"/>
    </row>
    <row r="76" spans="17:19" x14ac:dyDescent="0.25">
      <c r="Q76" s="34"/>
      <c r="R76" s="34"/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40961" r:id="rId4">
          <objectPr defaultSize="0" autoPict="0" r:id="rId5">
            <anchor moveWithCells="1" sizeWithCells="1">
              <from>
                <xdr:col>24</xdr:col>
                <xdr:colOff>0</xdr:colOff>
                <xdr:row>0</xdr:row>
                <xdr:rowOff>171450</xdr:rowOff>
              </from>
              <to>
                <xdr:col>29</xdr:col>
                <xdr:colOff>152400</xdr:colOff>
                <xdr:row>8</xdr:row>
                <xdr:rowOff>47625</xdr:rowOff>
              </to>
            </anchor>
          </objectPr>
        </oleObject>
      </mc:Choice>
      <mc:Fallback>
        <oleObject progId="Equation.DSMT4" shapeId="40961" r:id="rId4"/>
      </mc:Fallback>
    </mc:AlternateContent>
    <mc:AlternateContent xmlns:mc="http://schemas.openxmlformats.org/markup-compatibility/2006">
      <mc:Choice Requires="x14">
        <oleObject progId="Equation.DSMT4" shapeId="40962" r:id="rId6">
          <objectPr defaultSize="0" autoPict="0" r:id="rId7">
            <anchor moveWithCells="1" sizeWithCells="1">
              <from>
                <xdr:col>30</xdr:col>
                <xdr:colOff>180975</xdr:colOff>
                <xdr:row>0</xdr:row>
                <xdr:rowOff>152400</xdr:rowOff>
              </from>
              <to>
                <xdr:col>35</xdr:col>
                <xdr:colOff>285750</xdr:colOff>
                <xdr:row>8</xdr:row>
                <xdr:rowOff>0</xdr:rowOff>
              </to>
            </anchor>
          </objectPr>
        </oleObject>
      </mc:Choice>
      <mc:Fallback>
        <oleObject progId="Equation.DSMT4" shapeId="40962" r:id="rId6"/>
      </mc:Fallback>
    </mc:AlternateContent>
    <mc:AlternateContent xmlns:mc="http://schemas.openxmlformats.org/markup-compatibility/2006">
      <mc:Choice Requires="x14">
        <oleObject progId="Equation.DSMT4" shapeId="40963" r:id="rId8">
          <objectPr defaultSize="0" autoPict="0" r:id="rId9">
            <anchor moveWithCells="1" sizeWithCells="1">
              <from>
                <xdr:col>12</xdr:col>
                <xdr:colOff>314325</xdr:colOff>
                <xdr:row>1</xdr:row>
                <xdr:rowOff>38100</xdr:rowOff>
              </from>
              <to>
                <xdr:col>22</xdr:col>
                <xdr:colOff>85725</xdr:colOff>
                <xdr:row>7</xdr:row>
                <xdr:rowOff>85725</xdr:rowOff>
              </to>
            </anchor>
          </objectPr>
        </oleObject>
      </mc:Choice>
      <mc:Fallback>
        <oleObject progId="Equation.DSMT4" shapeId="40963" r:id="rId8"/>
      </mc:Fallback>
    </mc:AlternateContent>
    <mc:AlternateContent xmlns:mc="http://schemas.openxmlformats.org/markup-compatibility/2006">
      <mc:Choice Requires="x14">
        <oleObject progId="Equation.DSMT4" shapeId="40964" r:id="rId10">
          <objectPr defaultSize="0" autoPict="0" r:id="rId11">
            <anchor moveWithCells="1" sizeWithCells="1">
              <from>
                <xdr:col>13</xdr:col>
                <xdr:colOff>76200</xdr:colOff>
                <xdr:row>71</xdr:row>
                <xdr:rowOff>104775</xdr:rowOff>
              </from>
              <to>
                <xdr:col>16</xdr:col>
                <xdr:colOff>361950</xdr:colOff>
                <xdr:row>74</xdr:row>
                <xdr:rowOff>76200</xdr:rowOff>
              </to>
            </anchor>
          </objectPr>
        </oleObject>
      </mc:Choice>
      <mc:Fallback>
        <oleObject progId="Equation.DSMT4" shapeId="40964" r:id="rId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O158"/>
  <sheetViews>
    <sheetView workbookViewId="0">
      <selection activeCell="J7" sqref="J7"/>
    </sheetView>
  </sheetViews>
  <sheetFormatPr baseColWidth="10" defaultRowHeight="15" x14ac:dyDescent="0.25"/>
  <cols>
    <col min="1" max="1" width="14.7109375" style="1" customWidth="1"/>
    <col min="2" max="3" width="5.7109375" style="1" customWidth="1"/>
    <col min="4" max="8" width="7" style="1" customWidth="1"/>
    <col min="9" max="9" width="8.85546875" style="1" customWidth="1"/>
    <col min="10" max="10" width="7.7109375" style="1" customWidth="1"/>
    <col min="11" max="11" width="8.85546875" style="1" customWidth="1"/>
    <col min="12" max="18" width="8.28515625" style="1" customWidth="1"/>
    <col min="19" max="19" width="7.7109375" style="1" customWidth="1"/>
    <col min="20" max="20" width="7.28515625" style="1" customWidth="1"/>
    <col min="21" max="21" width="5.7109375" style="1" customWidth="1"/>
    <col min="22" max="22" width="7.5703125" style="1" customWidth="1"/>
    <col min="23" max="23" width="9.28515625" style="1" customWidth="1"/>
    <col min="24" max="24" width="6.7109375" style="1" customWidth="1"/>
    <col min="25" max="28" width="6.85546875" style="1" customWidth="1"/>
    <col min="29" max="29" width="8" style="1" customWidth="1"/>
    <col min="30" max="41" width="5.7109375" style="1" customWidth="1"/>
    <col min="42" max="42" width="6.5703125" style="1" customWidth="1"/>
    <col min="43" max="43" width="5.7109375" style="1" customWidth="1"/>
    <col min="44" max="44" width="6.28515625" style="1" customWidth="1"/>
    <col min="45" max="51" width="5.7109375" style="1" customWidth="1"/>
    <col min="52" max="52" width="6.7109375" style="1" customWidth="1"/>
    <col min="53" max="53" width="6.28515625" style="1" customWidth="1"/>
    <col min="54" max="54" width="5.7109375" style="1" customWidth="1"/>
    <col min="55" max="55" width="6.28515625" style="1" customWidth="1"/>
    <col min="56" max="63" width="5.7109375" style="1" customWidth="1"/>
    <col min="64" max="112" width="6.42578125" style="1" customWidth="1"/>
    <col min="113" max="113" width="5.7109375" style="1" customWidth="1"/>
    <col min="114" max="114" width="6.28515625" style="1" customWidth="1"/>
    <col min="115" max="118" width="7.5703125" style="1" customWidth="1"/>
    <col min="119" max="119" width="12" style="26" customWidth="1"/>
    <col min="120" max="120" width="10.5703125" style="1" customWidth="1"/>
    <col min="121" max="122" width="5.7109375" style="1" customWidth="1"/>
    <col min="123" max="16384" width="11.42578125" style="1"/>
  </cols>
  <sheetData>
    <row r="1" spans="1:119" x14ac:dyDescent="0.25">
      <c r="J1" s="12"/>
    </row>
    <row r="2" spans="1:119" ht="18.75" x14ac:dyDescent="0.3">
      <c r="D2" s="21" t="s">
        <v>43</v>
      </c>
      <c r="E2" s="21"/>
      <c r="F2" s="21"/>
      <c r="G2" s="21"/>
      <c r="H2" s="21"/>
      <c r="K2" s="3" t="s">
        <v>36</v>
      </c>
      <c r="T2" s="19"/>
      <c r="U2" s="10"/>
      <c r="V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</row>
    <row r="3" spans="1:119" ht="18.75" x14ac:dyDescent="0.3">
      <c r="D3" s="13" t="s">
        <v>96</v>
      </c>
      <c r="E3" s="13"/>
      <c r="F3" s="13"/>
      <c r="G3" s="13"/>
      <c r="H3" s="13"/>
      <c r="K3" s="22" t="s">
        <v>173</v>
      </c>
      <c r="L3" s="34">
        <f>1/2/G8/G6*(DO14-DO34)</f>
        <v>-0.67738970588235303</v>
      </c>
      <c r="M3" s="2" t="s">
        <v>32</v>
      </c>
      <c r="T3" s="24"/>
      <c r="U3" s="24"/>
      <c r="V3" s="24"/>
      <c r="AE3" s="24"/>
      <c r="AF3" s="24"/>
      <c r="AG3" s="24"/>
      <c r="AH3" s="10"/>
      <c r="AI3" s="10"/>
      <c r="AJ3" s="10"/>
      <c r="AK3" s="10"/>
      <c r="AL3" s="10"/>
      <c r="AM3" s="10"/>
      <c r="AN3" s="10"/>
      <c r="AO3" s="10"/>
      <c r="AP3" s="24"/>
      <c r="AQ3" s="24"/>
      <c r="AR3" s="24"/>
      <c r="AS3" s="24"/>
      <c r="AT3" s="24"/>
      <c r="AU3" s="10"/>
      <c r="AV3" s="10"/>
      <c r="AW3" s="10"/>
      <c r="AX3" s="10"/>
      <c r="AY3" s="10"/>
      <c r="AZ3" s="10"/>
      <c r="BA3" s="10"/>
      <c r="BB3" s="24"/>
      <c r="BC3" s="24"/>
      <c r="BD3" s="24"/>
      <c r="BE3" s="24"/>
      <c r="BF3" s="24"/>
      <c r="BG3" s="24"/>
      <c r="BH3" s="24"/>
      <c r="BI3" s="24"/>
      <c r="BJ3" s="24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</row>
    <row r="4" spans="1:119" ht="16.5" x14ac:dyDescent="0.25">
      <c r="K4" s="22" t="s">
        <v>174</v>
      </c>
      <c r="L4" s="34">
        <f>-1/2/G6*(DO72-DO70)</f>
        <v>0.67738970588235303</v>
      </c>
      <c r="M4" s="2" t="s">
        <v>32</v>
      </c>
      <c r="P4" s="11"/>
      <c r="Q4" s="11"/>
      <c r="R4" s="11"/>
      <c r="T4" s="24"/>
      <c r="U4" s="24"/>
      <c r="V4" s="24"/>
      <c r="AE4" s="24"/>
      <c r="AF4" s="24"/>
      <c r="AG4" s="24"/>
      <c r="AH4" s="10"/>
      <c r="AI4" s="10"/>
      <c r="AJ4" s="10"/>
      <c r="AK4" s="10"/>
      <c r="AL4" s="10"/>
      <c r="AM4" s="10"/>
      <c r="AN4" s="10"/>
      <c r="AO4" s="10"/>
      <c r="AP4" s="24"/>
      <c r="AQ4" s="24"/>
      <c r="AR4" s="24"/>
      <c r="AS4" s="24"/>
      <c r="AT4" s="24"/>
      <c r="AU4" s="10"/>
      <c r="AV4" s="10"/>
      <c r="AW4" s="10"/>
      <c r="AX4" s="10"/>
      <c r="AY4" s="10"/>
      <c r="AZ4" s="10"/>
      <c r="BA4" s="10"/>
      <c r="BB4" s="24"/>
      <c r="BC4" s="24"/>
      <c r="BD4" s="24"/>
      <c r="BE4" s="24"/>
      <c r="BF4" s="24"/>
      <c r="BG4" s="24"/>
      <c r="BH4" s="24"/>
      <c r="BI4" s="24"/>
      <c r="BJ4" s="24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</row>
    <row r="5" spans="1:119" x14ac:dyDescent="0.25">
      <c r="F5" s="14" t="s">
        <v>33</v>
      </c>
      <c r="G5" s="15">
        <v>1</v>
      </c>
      <c r="H5" s="1" t="s">
        <v>0</v>
      </c>
      <c r="S5" s="24"/>
      <c r="T5" s="24"/>
      <c r="U5" s="24"/>
      <c r="V5" s="24"/>
      <c r="AE5" s="24"/>
      <c r="AF5" s="24"/>
      <c r="AG5" s="24"/>
      <c r="AH5" s="10"/>
      <c r="AI5" s="10"/>
      <c r="AJ5" s="10"/>
      <c r="AK5" s="10"/>
      <c r="AL5" s="10"/>
      <c r="AM5" s="10"/>
      <c r="AN5" s="10"/>
      <c r="AO5" s="10"/>
      <c r="AP5" s="24"/>
      <c r="AQ5" s="24"/>
      <c r="AR5" s="24"/>
      <c r="AS5" s="24"/>
      <c r="AT5" s="24"/>
      <c r="AU5" s="10"/>
      <c r="AV5" s="10"/>
      <c r="AW5" s="10"/>
      <c r="AX5" s="10"/>
      <c r="AY5" s="10"/>
      <c r="AZ5" s="10"/>
      <c r="BA5" s="10"/>
      <c r="BB5" s="24"/>
      <c r="BC5" s="24"/>
      <c r="BD5" s="24"/>
      <c r="BE5" s="24"/>
      <c r="BF5" s="24"/>
      <c r="BG5" s="24"/>
      <c r="BH5" s="24"/>
      <c r="BI5" s="24"/>
      <c r="BJ5" s="24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</row>
    <row r="6" spans="1:119" x14ac:dyDescent="0.25">
      <c r="F6" s="16" t="s">
        <v>34</v>
      </c>
      <c r="G6" s="20">
        <f>G5/8</f>
        <v>0.125</v>
      </c>
      <c r="H6" s="17" t="s">
        <v>0</v>
      </c>
      <c r="S6" s="24"/>
      <c r="T6" s="24"/>
      <c r="U6" s="24"/>
      <c r="V6" s="24"/>
      <c r="AE6" s="24"/>
      <c r="AF6" s="24"/>
      <c r="AG6" s="24"/>
      <c r="AH6" s="10"/>
      <c r="AI6" s="10"/>
      <c r="AJ6" s="10"/>
      <c r="AK6" s="10"/>
      <c r="AL6" s="10"/>
      <c r="AM6" s="10"/>
      <c r="AN6" s="10"/>
      <c r="AO6" s="10"/>
      <c r="AP6" s="24"/>
      <c r="AQ6" s="24"/>
      <c r="AR6" s="24"/>
      <c r="AS6" s="24"/>
      <c r="AT6" s="24"/>
      <c r="AU6" s="10"/>
      <c r="AV6" s="10"/>
      <c r="AW6" s="10"/>
      <c r="AX6" s="10"/>
      <c r="AY6" s="10"/>
      <c r="AZ6" s="10"/>
      <c r="BA6" s="10"/>
      <c r="BB6" s="24"/>
      <c r="BC6" s="24"/>
      <c r="BD6" s="24"/>
      <c r="BE6" s="24"/>
      <c r="BF6" s="24"/>
      <c r="BG6" s="24"/>
      <c r="BH6" s="24"/>
      <c r="BI6" s="24"/>
      <c r="BJ6" s="24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</row>
    <row r="7" spans="1:119" x14ac:dyDescent="0.25">
      <c r="F7" s="16" t="s">
        <v>35</v>
      </c>
      <c r="G7" s="20">
        <f>G8*G6</f>
        <v>0.125</v>
      </c>
      <c r="H7" s="17" t="s">
        <v>0</v>
      </c>
      <c r="K7" s="37" t="s">
        <v>431</v>
      </c>
      <c r="L7" s="1">
        <f>W156</f>
        <v>0.13974301955279184</v>
      </c>
      <c r="S7" s="24"/>
      <c r="T7" s="24"/>
      <c r="U7" s="24"/>
      <c r="V7" s="24"/>
      <c r="AE7" s="24"/>
      <c r="AF7" s="24"/>
      <c r="AG7" s="24"/>
      <c r="AH7" s="10"/>
      <c r="AI7" s="10"/>
      <c r="AJ7" s="10"/>
      <c r="AK7" s="10"/>
      <c r="AL7" s="10"/>
      <c r="AM7" s="10"/>
      <c r="AN7" s="10"/>
      <c r="AO7" s="10"/>
      <c r="AP7" s="24"/>
      <c r="AQ7" s="24"/>
      <c r="AR7" s="24"/>
      <c r="AS7" s="24"/>
      <c r="AT7" s="24"/>
      <c r="AU7" s="10"/>
      <c r="AV7" s="10"/>
      <c r="AW7" s="10"/>
      <c r="AX7" s="10"/>
      <c r="AY7" s="10"/>
      <c r="AZ7" s="10"/>
      <c r="BA7" s="10"/>
      <c r="BB7" s="24"/>
      <c r="BC7" s="24"/>
      <c r="BD7" s="24"/>
      <c r="BE7" s="24"/>
      <c r="BF7" s="24"/>
      <c r="BG7" s="24"/>
      <c r="BH7" s="24"/>
      <c r="BI7" s="24"/>
      <c r="BJ7" s="24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</row>
    <row r="8" spans="1:119" x14ac:dyDescent="0.25">
      <c r="F8" s="16" t="s">
        <v>31</v>
      </c>
      <c r="G8" s="35">
        <v>1</v>
      </c>
      <c r="K8" s="36" t="s">
        <v>430</v>
      </c>
      <c r="L8" s="34">
        <f>L7/(G8*G5)/G5/G5/G5</f>
        <v>0.13974301955279184</v>
      </c>
      <c r="S8" s="24"/>
      <c r="T8" s="24"/>
      <c r="U8" s="24"/>
      <c r="V8" s="24"/>
      <c r="W8" s="10"/>
      <c r="AE8" s="24"/>
      <c r="AF8" s="24"/>
      <c r="AG8" s="24"/>
      <c r="AH8" s="10"/>
      <c r="AI8" s="10"/>
      <c r="AJ8" s="10"/>
      <c r="AK8" s="10"/>
      <c r="AL8" s="10"/>
      <c r="AM8" s="10"/>
      <c r="AN8" s="10"/>
      <c r="AO8" s="10"/>
      <c r="AP8" s="24"/>
      <c r="AQ8" s="24"/>
      <c r="AR8" s="24"/>
      <c r="AS8" s="24"/>
      <c r="AT8" s="24"/>
      <c r="AU8" s="10"/>
      <c r="AV8" s="10"/>
      <c r="AW8" s="10"/>
      <c r="AX8" s="10"/>
      <c r="AY8" s="10"/>
      <c r="AZ8" s="10"/>
      <c r="BA8" s="10"/>
      <c r="BB8" s="24"/>
      <c r="BC8" s="24"/>
      <c r="BD8" s="24"/>
      <c r="BE8" s="24"/>
      <c r="BF8" s="24"/>
      <c r="BG8" s="24"/>
      <c r="BH8" s="24"/>
      <c r="BI8" s="24"/>
      <c r="BJ8" s="24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</row>
    <row r="9" spans="1:119" x14ac:dyDescent="0.25">
      <c r="I9" s="23"/>
      <c r="J9" s="23"/>
      <c r="K9" s="25"/>
      <c r="L9" s="23"/>
      <c r="M9" s="23"/>
      <c r="N9" s="10"/>
      <c r="O9" s="10"/>
      <c r="P9" s="10"/>
      <c r="Q9" s="10"/>
      <c r="R9" s="10"/>
      <c r="S9" s="10"/>
      <c r="T9" s="10"/>
      <c r="U9" s="24"/>
      <c r="V9" s="24"/>
      <c r="AE9" s="24"/>
      <c r="AF9" s="24"/>
      <c r="AG9" s="24"/>
      <c r="AH9" s="10"/>
      <c r="AI9" s="10"/>
      <c r="AJ9" s="10"/>
      <c r="AK9" s="10"/>
      <c r="AL9" s="10"/>
      <c r="AM9" s="10"/>
      <c r="AN9" s="10"/>
      <c r="AO9" s="10"/>
      <c r="AP9" s="24"/>
      <c r="AQ9" s="24"/>
      <c r="AR9" s="24"/>
      <c r="AS9" s="24"/>
      <c r="AT9" s="24"/>
      <c r="AU9" s="10"/>
      <c r="AV9" s="10"/>
      <c r="AW9" s="10"/>
      <c r="AX9" s="10"/>
      <c r="AY9" s="10"/>
      <c r="AZ9" s="10"/>
      <c r="BA9" s="10"/>
      <c r="BB9" s="24"/>
      <c r="BC9" s="24"/>
      <c r="BD9" s="24"/>
      <c r="BE9" s="24"/>
      <c r="BF9" s="24"/>
      <c r="BG9" s="24"/>
      <c r="BH9" s="24"/>
      <c r="BI9" s="24"/>
      <c r="BJ9" s="24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</row>
    <row r="10" spans="1:119" s="26" customFormat="1" x14ac:dyDescent="0.25">
      <c r="B10" s="4" t="s">
        <v>2</v>
      </c>
      <c r="C10" s="4" t="s">
        <v>3</v>
      </c>
      <c r="D10" s="4" t="s">
        <v>4</v>
      </c>
      <c r="E10" s="4" t="s">
        <v>68</v>
      </c>
      <c r="F10" s="4" t="s">
        <v>69</v>
      </c>
      <c r="G10" s="4" t="s">
        <v>70</v>
      </c>
      <c r="H10" s="4" t="s">
        <v>71</v>
      </c>
      <c r="I10" s="4" t="s">
        <v>1</v>
      </c>
      <c r="J10" s="4">
        <v>1</v>
      </c>
      <c r="K10" s="4">
        <v>2</v>
      </c>
      <c r="L10" s="4">
        <v>3</v>
      </c>
      <c r="M10" s="4">
        <v>4</v>
      </c>
      <c r="N10" s="4">
        <v>5</v>
      </c>
      <c r="O10" s="4">
        <v>6</v>
      </c>
      <c r="P10" s="4">
        <v>7</v>
      </c>
      <c r="Q10" s="4">
        <v>8</v>
      </c>
      <c r="R10" s="4">
        <v>9</v>
      </c>
      <c r="S10" s="4" t="s">
        <v>72</v>
      </c>
      <c r="T10" s="4" t="s">
        <v>5</v>
      </c>
      <c r="U10" s="4">
        <v>11</v>
      </c>
      <c r="V10" s="4">
        <v>12</v>
      </c>
      <c r="W10" s="4">
        <v>13</v>
      </c>
      <c r="X10" s="4">
        <v>14</v>
      </c>
      <c r="Y10" s="4">
        <v>15</v>
      </c>
      <c r="Z10" s="4">
        <v>16</v>
      </c>
      <c r="AA10" s="4">
        <v>17</v>
      </c>
      <c r="AB10" s="4">
        <v>18</v>
      </c>
      <c r="AC10" s="4">
        <v>19</v>
      </c>
      <c r="AD10" s="4" t="s">
        <v>73</v>
      </c>
      <c r="AE10" s="4" t="s">
        <v>6</v>
      </c>
      <c r="AF10" s="4">
        <v>21</v>
      </c>
      <c r="AG10" s="4">
        <v>22</v>
      </c>
      <c r="AH10" s="4">
        <v>23</v>
      </c>
      <c r="AI10" s="4">
        <v>24</v>
      </c>
      <c r="AJ10" s="4">
        <v>25</v>
      </c>
      <c r="AK10" s="4">
        <v>26</v>
      </c>
      <c r="AL10" s="4">
        <v>27</v>
      </c>
      <c r="AM10" s="4">
        <v>28</v>
      </c>
      <c r="AN10" s="4">
        <v>29</v>
      </c>
      <c r="AO10" s="4" t="s">
        <v>74</v>
      </c>
      <c r="AP10" s="4" t="s">
        <v>7</v>
      </c>
      <c r="AQ10" s="4">
        <v>31</v>
      </c>
      <c r="AR10" s="4">
        <v>32</v>
      </c>
      <c r="AS10" s="4">
        <v>33</v>
      </c>
      <c r="AT10" s="4">
        <v>34</v>
      </c>
      <c r="AU10" s="4">
        <v>35</v>
      </c>
      <c r="AV10" s="4">
        <v>36</v>
      </c>
      <c r="AW10" s="4">
        <v>37</v>
      </c>
      <c r="AX10" s="4">
        <v>38</v>
      </c>
      <c r="AY10" s="4">
        <v>39</v>
      </c>
      <c r="AZ10" s="4" t="s">
        <v>75</v>
      </c>
      <c r="BA10" s="4" t="s">
        <v>76</v>
      </c>
      <c r="BB10" s="4">
        <v>41</v>
      </c>
      <c r="BC10" s="4">
        <v>42</v>
      </c>
      <c r="BD10" s="4">
        <v>43</v>
      </c>
      <c r="BE10" s="4">
        <v>44</v>
      </c>
      <c r="BF10" s="4">
        <v>45</v>
      </c>
      <c r="BG10" s="4">
        <v>46</v>
      </c>
      <c r="BH10" s="4">
        <v>47</v>
      </c>
      <c r="BI10" s="4">
        <v>48</v>
      </c>
      <c r="BJ10" s="4">
        <v>49</v>
      </c>
      <c r="BK10" s="4" t="s">
        <v>77</v>
      </c>
      <c r="BL10" s="4" t="s">
        <v>78</v>
      </c>
      <c r="BM10" s="4">
        <v>51</v>
      </c>
      <c r="BN10" s="4">
        <v>52</v>
      </c>
      <c r="BO10" s="4">
        <v>53</v>
      </c>
      <c r="BP10" s="4">
        <v>54</v>
      </c>
      <c r="BQ10" s="4">
        <v>55</v>
      </c>
      <c r="BR10" s="4">
        <v>56</v>
      </c>
      <c r="BS10" s="4">
        <v>57</v>
      </c>
      <c r="BT10" s="4">
        <v>58</v>
      </c>
      <c r="BU10" s="4">
        <v>59</v>
      </c>
      <c r="BV10" s="4" t="s">
        <v>79</v>
      </c>
      <c r="BW10" s="4" t="s">
        <v>80</v>
      </c>
      <c r="BX10" s="4">
        <v>61</v>
      </c>
      <c r="BY10" s="4">
        <v>62</v>
      </c>
      <c r="BZ10" s="4">
        <v>63</v>
      </c>
      <c r="CA10" s="4">
        <v>64</v>
      </c>
      <c r="CB10" s="4">
        <v>65</v>
      </c>
      <c r="CC10" s="4">
        <v>66</v>
      </c>
      <c r="CD10" s="4">
        <v>67</v>
      </c>
      <c r="CE10" s="4">
        <v>68</v>
      </c>
      <c r="CF10" s="4">
        <v>69</v>
      </c>
      <c r="CG10" s="4" t="s">
        <v>81</v>
      </c>
      <c r="CH10" s="4" t="s">
        <v>82</v>
      </c>
      <c r="CI10" s="4">
        <v>71</v>
      </c>
      <c r="CJ10" s="4">
        <v>72</v>
      </c>
      <c r="CK10" s="4">
        <v>73</v>
      </c>
      <c r="CL10" s="4">
        <v>74</v>
      </c>
      <c r="CM10" s="4">
        <v>75</v>
      </c>
      <c r="CN10" s="4">
        <v>76</v>
      </c>
      <c r="CO10" s="4">
        <v>77</v>
      </c>
      <c r="CP10" s="4">
        <v>78</v>
      </c>
      <c r="CQ10" s="4">
        <v>79</v>
      </c>
      <c r="CR10" s="4" t="s">
        <v>83</v>
      </c>
      <c r="CS10" s="4" t="s">
        <v>84</v>
      </c>
      <c r="CT10" s="4">
        <v>81</v>
      </c>
      <c r="CU10" s="4">
        <v>82</v>
      </c>
      <c r="CV10" s="4">
        <v>83</v>
      </c>
      <c r="CW10" s="4">
        <v>84</v>
      </c>
      <c r="CX10" s="4">
        <v>85</v>
      </c>
      <c r="CY10" s="4">
        <v>86</v>
      </c>
      <c r="CZ10" s="4">
        <v>87</v>
      </c>
      <c r="DA10" s="4">
        <v>88</v>
      </c>
      <c r="DB10" s="4">
        <v>89</v>
      </c>
      <c r="DC10" s="4" t="s">
        <v>85</v>
      </c>
      <c r="DD10" s="4" t="s">
        <v>86</v>
      </c>
      <c r="DE10" s="4" t="s">
        <v>87</v>
      </c>
      <c r="DF10" s="4" t="s">
        <v>88</v>
      </c>
      <c r="DG10" s="4" t="s">
        <v>89</v>
      </c>
      <c r="DH10" s="4" t="s">
        <v>90</v>
      </c>
      <c r="DI10" s="4" t="s">
        <v>91</v>
      </c>
      <c r="DJ10" s="4" t="s">
        <v>92</v>
      </c>
      <c r="DK10" s="7"/>
      <c r="DN10" s="7"/>
    </row>
    <row r="11" spans="1:119" x14ac:dyDescent="0.25">
      <c r="A11" s="1" t="s">
        <v>30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1</v>
      </c>
      <c r="J11" s="9">
        <f>-2+1/$G$8/$G$8</f>
        <v>-1</v>
      </c>
      <c r="K11" s="9">
        <v>1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f>-2/$G$8/$G$8</f>
        <v>-2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f>1/$G$8/$G$8</f>
        <v>1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24"/>
      <c r="DL11" s="27">
        <f>-2*$G$6*$G$6</f>
        <v>-3.125E-2</v>
      </c>
      <c r="DM11" s="5"/>
      <c r="DN11" s="29" t="str">
        <f t="array" ref="DN11:DN123">TRANSPOSE(B10:DJ10)</f>
        <v>2a</v>
      </c>
      <c r="DO11" s="30">
        <f t="array" ref="DO11:DO123">MMULT(MINVERSE(B11:DJ123),DL11:DL123)</f>
        <v>-6.6808363970588244E-2</v>
      </c>
    </row>
    <row r="12" spans="1:119" x14ac:dyDescent="0.25">
      <c r="A12" s="1" t="s">
        <v>8</v>
      </c>
      <c r="B12" s="9">
        <f>1/$G$8/$G$8</f>
        <v>1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1</v>
      </c>
      <c r="K12" s="9">
        <f>-2-2/$G$8/$G$8</f>
        <v>-4</v>
      </c>
      <c r="L12" s="9">
        <v>1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f>1/$G$8/$G$8</f>
        <v>1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24"/>
      <c r="DL12" s="27">
        <f t="shared" ref="DL12:DL75" si="0">-2*$G$6*$G$6</f>
        <v>-3.125E-2</v>
      </c>
      <c r="DM12" s="5"/>
      <c r="DN12" s="29" t="str">
        <v>3a</v>
      </c>
      <c r="DO12" s="30">
        <v>-8.6741727941176461E-2</v>
      </c>
    </row>
    <row r="13" spans="1:119" x14ac:dyDescent="0.25">
      <c r="A13" s="1" t="s">
        <v>9</v>
      </c>
      <c r="B13" s="9">
        <v>0</v>
      </c>
      <c r="C13" s="9">
        <f>1/$G$8/$G$8</f>
        <v>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1</v>
      </c>
      <c r="L13" s="9">
        <f>-2-2/$G$8/$G$8</f>
        <v>-4</v>
      </c>
      <c r="M13" s="9">
        <v>1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f>1/$G$8/$G$8</f>
        <v>1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24"/>
      <c r="DL13" s="27">
        <f t="shared" si="0"/>
        <v>-3.125E-2</v>
      </c>
      <c r="DM13" s="5"/>
      <c r="DN13" s="29" t="str">
        <v>4a</v>
      </c>
      <c r="DO13" s="30">
        <v>-9.7081801470588244E-2</v>
      </c>
    </row>
    <row r="14" spans="1:119" x14ac:dyDescent="0.25">
      <c r="A14" s="1" t="s">
        <v>10</v>
      </c>
      <c r="B14" s="9">
        <v>0</v>
      </c>
      <c r="C14" s="9">
        <v>0</v>
      </c>
      <c r="D14" s="9">
        <f>1/$G$8/$G$8</f>
        <v>1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1</v>
      </c>
      <c r="M14" s="9">
        <f>-2-2/$G$8/$G$8</f>
        <v>-4</v>
      </c>
      <c r="N14" s="9">
        <v>1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f>1/$G$8/$G$8</f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24"/>
      <c r="DL14" s="27">
        <f t="shared" si="0"/>
        <v>-3.125E-2</v>
      </c>
      <c r="DM14" s="5"/>
      <c r="DN14" s="29" t="str">
        <v>5a</v>
      </c>
      <c r="DO14" s="30">
        <v>-0.10029871323529414</v>
      </c>
    </row>
    <row r="15" spans="1:119" x14ac:dyDescent="0.25">
      <c r="A15" s="1" t="s">
        <v>11</v>
      </c>
      <c r="B15" s="9">
        <v>0</v>
      </c>
      <c r="C15" s="9">
        <v>0</v>
      </c>
      <c r="D15" s="9">
        <v>0</v>
      </c>
      <c r="E15" s="9">
        <f>1/$G$8/$G$8</f>
        <v>1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1</v>
      </c>
      <c r="N15" s="9">
        <f>-2-2/$G$8/$G$8</f>
        <v>-4</v>
      </c>
      <c r="O15" s="9">
        <v>1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f>1/$G$8/$G$8</f>
        <v>1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24"/>
      <c r="DL15" s="27">
        <f t="shared" si="0"/>
        <v>-3.125E-2</v>
      </c>
      <c r="DM15" s="5"/>
      <c r="DN15" s="29" t="str">
        <v>6a</v>
      </c>
      <c r="DO15" s="30">
        <v>-9.7081801470588175E-2</v>
      </c>
    </row>
    <row r="16" spans="1:119" x14ac:dyDescent="0.25">
      <c r="A16" s="1" t="s">
        <v>93</v>
      </c>
      <c r="B16" s="9">
        <v>0</v>
      </c>
      <c r="C16" s="9">
        <v>0</v>
      </c>
      <c r="D16" s="9">
        <v>0</v>
      </c>
      <c r="E16" s="9">
        <v>0</v>
      </c>
      <c r="F16" s="9">
        <f>1/$G$8/$G$8</f>
        <v>1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1</v>
      </c>
      <c r="O16" s="9">
        <f>-2-2/$G$8/$G$8</f>
        <v>-4</v>
      </c>
      <c r="P16" s="9">
        <v>1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f>1/$G$8/$G$8</f>
        <v>1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24"/>
      <c r="DL16" s="27">
        <f t="shared" si="0"/>
        <v>-3.125E-2</v>
      </c>
      <c r="DM16" s="5"/>
      <c r="DN16" s="29" t="str">
        <v>7a</v>
      </c>
      <c r="DO16" s="30">
        <v>-8.6741727941176516E-2</v>
      </c>
    </row>
    <row r="17" spans="1:119" x14ac:dyDescent="0.25">
      <c r="A17" s="1" t="s">
        <v>94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f>1/$G$8/$G$8</f>
        <v>1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1</v>
      </c>
      <c r="P17" s="9">
        <f>-2-2/$G$8/$G$8</f>
        <v>-4</v>
      </c>
      <c r="Q17" s="9">
        <v>1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f>1/$G$8/$G$8</f>
        <v>1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24"/>
      <c r="DL17" s="27">
        <f t="shared" si="0"/>
        <v>-3.125E-2</v>
      </c>
      <c r="DM17" s="5"/>
      <c r="DN17" s="29" t="str">
        <v>8a</v>
      </c>
      <c r="DO17" s="30">
        <v>-6.6808363970588189E-2</v>
      </c>
    </row>
    <row r="18" spans="1:119" x14ac:dyDescent="0.25">
      <c r="A18" s="1" t="s">
        <v>95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f>1/$G$8/$G$8</f>
        <v>1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1</v>
      </c>
      <c r="Q18" s="9">
        <f>-2-2/$G$8/$G$8</f>
        <v>-4</v>
      </c>
      <c r="R18" s="9">
        <v>1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f>1/$G$8/$G$8</f>
        <v>1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24"/>
      <c r="DL18" s="27">
        <f t="shared" si="0"/>
        <v>-3.125E-2</v>
      </c>
      <c r="DM18" s="5"/>
      <c r="DN18" s="29" t="str">
        <v>1b</v>
      </c>
      <c r="DO18" s="30">
        <v>-3.1250000000000007E-2</v>
      </c>
    </row>
    <row r="19" spans="1:119" s="8" customFormat="1" x14ac:dyDescent="0.25">
      <c r="A19" s="8" t="s">
        <v>171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1</v>
      </c>
      <c r="R19" s="9">
        <f>-2+1/$G$8/$G$8</f>
        <v>-1</v>
      </c>
      <c r="S19" s="9">
        <v>1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f>-2/$G$8/$G$8</f>
        <v>-2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f>1/$G$8/$G$8</f>
        <v>1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28"/>
      <c r="DL19" s="27">
        <f t="shared" si="0"/>
        <v>-3.125E-2</v>
      </c>
      <c r="DM19" s="7"/>
      <c r="DN19" s="29">
        <v>1</v>
      </c>
      <c r="DO19" s="31">
        <v>-6.5083194660041548E-19</v>
      </c>
    </row>
    <row r="20" spans="1:119" x14ac:dyDescent="0.25">
      <c r="A20" s="1" t="s">
        <v>175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f>1/$G$8/$G$8</f>
        <v>1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1</v>
      </c>
      <c r="U20" s="9">
        <f>-2-2/$G$8/$G$8</f>
        <v>-4</v>
      </c>
      <c r="V20" s="9">
        <v>1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f>1/$G$8/$G$8</f>
        <v>1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24"/>
      <c r="DL20" s="27">
        <f t="shared" si="0"/>
        <v>-3.125E-2</v>
      </c>
      <c r="DM20" s="5"/>
      <c r="DN20" s="29">
        <v>2</v>
      </c>
      <c r="DO20" s="30">
        <v>-2.2903770893756281E-18</v>
      </c>
    </row>
    <row r="21" spans="1:119" x14ac:dyDescent="0.25">
      <c r="A21" s="1" t="s">
        <v>13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f>1/$G$8/$G$8</f>
        <v>1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1</v>
      </c>
      <c r="V21" s="9">
        <f>-2-2/$G$8/$G$8</f>
        <v>-4</v>
      </c>
      <c r="W21" s="9">
        <v>1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f>1/$G$8/$G$8</f>
        <v>1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24"/>
      <c r="DL21" s="27">
        <f t="shared" si="0"/>
        <v>-3.125E-2</v>
      </c>
      <c r="DM21" s="5"/>
      <c r="DN21" s="29">
        <v>3</v>
      </c>
      <c r="DO21" s="30">
        <v>1.0720048980450425E-17</v>
      </c>
    </row>
    <row r="22" spans="1:119" x14ac:dyDescent="0.25">
      <c r="A22" s="1" t="s">
        <v>14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f>1/$G$8/$G$8</f>
        <v>1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1</v>
      </c>
      <c r="W22" s="9">
        <f>-2-2/$G$8/$G$8</f>
        <v>-4</v>
      </c>
      <c r="X22" s="9">
        <v>1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f>1/$G$8/$G$8</f>
        <v>1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24"/>
      <c r="DL22" s="27">
        <f t="shared" si="0"/>
        <v>-3.125E-2</v>
      </c>
      <c r="DM22" s="5"/>
      <c r="DN22" s="29">
        <v>4</v>
      </c>
      <c r="DO22" s="30">
        <v>-1.1926223897340549E-17</v>
      </c>
    </row>
    <row r="23" spans="1:119" x14ac:dyDescent="0.25">
      <c r="A23" s="1" t="s">
        <v>15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f>1/$G$8/$G$8</f>
        <v>1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1</v>
      </c>
      <c r="X23" s="9">
        <f>-2-2/$G$8/$G$8</f>
        <v>-4</v>
      </c>
      <c r="Y23" s="9">
        <v>1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f>1/$G$8/$G$8</f>
        <v>1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24"/>
      <c r="DL23" s="27">
        <f t="shared" si="0"/>
        <v>-3.125E-2</v>
      </c>
      <c r="DM23" s="5"/>
      <c r="DN23" s="29">
        <v>5</v>
      </c>
      <c r="DO23" s="30">
        <v>3.2797115717686509E-18</v>
      </c>
    </row>
    <row r="24" spans="1:119" x14ac:dyDescent="0.25">
      <c r="A24" s="1" t="s">
        <v>16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f>1/$G$8/$G$8</f>
        <v>1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1</v>
      </c>
      <c r="Y24" s="9">
        <f>-2-2/$G$8/$G$8</f>
        <v>-4</v>
      </c>
      <c r="Z24" s="9">
        <v>1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f>1/$G$8/$G$8</f>
        <v>1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24"/>
      <c r="DL24" s="27">
        <f t="shared" si="0"/>
        <v>-3.125E-2</v>
      </c>
      <c r="DM24" s="5"/>
      <c r="DN24" s="29">
        <v>6</v>
      </c>
      <c r="DO24" s="30">
        <v>7.8333606962077695E-18</v>
      </c>
    </row>
    <row r="25" spans="1:119" x14ac:dyDescent="0.25">
      <c r="A25" s="1" t="s">
        <v>97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f>1/$G$8/$G$8</f>
        <v>1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1</v>
      </c>
      <c r="Z25" s="9">
        <f>-2-2/$G$8/$G$8</f>
        <v>-4</v>
      </c>
      <c r="AA25" s="9">
        <v>1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f>1/$G$8/$G$8</f>
        <v>1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24"/>
      <c r="DL25" s="27">
        <f t="shared" si="0"/>
        <v>-3.125E-2</v>
      </c>
      <c r="DM25" s="5"/>
      <c r="DN25" s="29">
        <v>7</v>
      </c>
      <c r="DO25" s="30">
        <v>-1.4433441421213278E-17</v>
      </c>
    </row>
    <row r="26" spans="1:119" x14ac:dyDescent="0.25">
      <c r="A26" s="1" t="s">
        <v>98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f>1/$G$8/$G$8</f>
        <v>1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1</v>
      </c>
      <c r="AA26" s="9">
        <f>-2-2/$G$8/$G$8</f>
        <v>-4</v>
      </c>
      <c r="AB26" s="9">
        <v>1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f>1/$G$8/$G$8</f>
        <v>1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24"/>
      <c r="DL26" s="27">
        <f t="shared" si="0"/>
        <v>-3.125E-2</v>
      </c>
      <c r="DM26" s="5"/>
      <c r="DN26" s="29">
        <v>8</v>
      </c>
      <c r="DO26" s="30">
        <v>6.6081611478923628E-18</v>
      </c>
    </row>
    <row r="27" spans="1:119" x14ac:dyDescent="0.25">
      <c r="A27" s="1" t="s">
        <v>99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f>1/$G$8/$G$8</f>
        <v>1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1</v>
      </c>
      <c r="AB27" s="9">
        <f>-2-2/$G$8/$G$8</f>
        <v>-4</v>
      </c>
      <c r="AC27" s="9">
        <v>1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f>1/$G$8/$G$8</f>
        <v>1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24"/>
      <c r="DL27" s="27">
        <f t="shared" si="0"/>
        <v>-3.125E-2</v>
      </c>
      <c r="DM27" s="5"/>
      <c r="DN27" s="29">
        <v>9</v>
      </c>
      <c r="DO27" s="30">
        <v>-5.4182011411316784E-18</v>
      </c>
    </row>
    <row r="28" spans="1:119" x14ac:dyDescent="0.25">
      <c r="A28" s="1" t="s">
        <v>176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f>1/$G$8/$G$8</f>
        <v>1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1</v>
      </c>
      <c r="AC28" s="9">
        <f>-2-2/$G$8/$G$8</f>
        <v>-4</v>
      </c>
      <c r="AD28" s="9">
        <v>1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f>1/$G$8/$G$8</f>
        <v>1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24"/>
      <c r="DL28" s="27">
        <f t="shared" si="0"/>
        <v>-3.125E-2</v>
      </c>
      <c r="DM28" s="5"/>
      <c r="DN28" s="29" t="str">
        <v>9b</v>
      </c>
      <c r="DO28" s="30">
        <v>-3.1250000000000007E-2</v>
      </c>
    </row>
    <row r="29" spans="1:119" x14ac:dyDescent="0.25">
      <c r="A29" s="1" t="s">
        <v>17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f>1/$G$8/$G$8</f>
        <v>1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1</v>
      </c>
      <c r="AF29" s="9">
        <f>-2-2/$G$8/$G$8</f>
        <v>-4</v>
      </c>
      <c r="AG29" s="9">
        <v>1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f>1/$G$8/$G$8</f>
        <v>1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24"/>
      <c r="DL29" s="27">
        <f t="shared" si="0"/>
        <v>-3.125E-2</v>
      </c>
      <c r="DM29" s="5"/>
      <c r="DN29" s="29" t="str">
        <v>11a</v>
      </c>
      <c r="DO29" s="30">
        <v>-6.680836397058823E-2</v>
      </c>
    </row>
    <row r="30" spans="1:119" x14ac:dyDescent="0.25">
      <c r="A30" s="1" t="s">
        <v>18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f>1/$G$8/$G$8</f>
        <v>1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1</v>
      </c>
      <c r="AG30" s="9">
        <f>-2-2/$G$8/$G$8</f>
        <v>-4</v>
      </c>
      <c r="AH30" s="9">
        <v>1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f>1/$G$8/$G$8</f>
        <v>1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24"/>
      <c r="DL30" s="27">
        <f t="shared" si="0"/>
        <v>-3.125E-2</v>
      </c>
      <c r="DM30" s="5"/>
      <c r="DN30" s="29">
        <v>11</v>
      </c>
      <c r="DO30" s="30">
        <v>8.6014173442483367E-20</v>
      </c>
    </row>
    <row r="31" spans="1:119" x14ac:dyDescent="0.25">
      <c r="A31" s="1" t="s">
        <v>19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f>1/$G$8/$G$8</f>
        <v>1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1</v>
      </c>
      <c r="AH31" s="9">
        <f>-2-2/$G$8/$G$8</f>
        <v>-4</v>
      </c>
      <c r="AI31" s="9">
        <v>1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f>1/$G$8/$G$8</f>
        <v>1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24"/>
      <c r="DL31" s="27">
        <f t="shared" si="0"/>
        <v>-3.125E-2</v>
      </c>
      <c r="DM31" s="5"/>
      <c r="DN31" s="29">
        <v>12</v>
      </c>
      <c r="DO31" s="30">
        <v>3.555836397058823E-2</v>
      </c>
    </row>
    <row r="32" spans="1:119" x14ac:dyDescent="0.25">
      <c r="A32" s="1" t="s">
        <v>20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f>1/$G$8/$G$8</f>
        <v>1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1</v>
      </c>
      <c r="AI32" s="9">
        <f>-2-2/$G$8/$G$8</f>
        <v>-4</v>
      </c>
      <c r="AJ32" s="9">
        <v>1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f>1/$G$8/$G$8</f>
        <v>1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24"/>
      <c r="DL32" s="27">
        <f t="shared" si="0"/>
        <v>-3.125E-2</v>
      </c>
      <c r="DM32" s="5"/>
      <c r="DN32" s="29">
        <v>13</v>
      </c>
      <c r="DO32" s="30">
        <v>5.5491727941176468E-2</v>
      </c>
    </row>
    <row r="33" spans="1:119" x14ac:dyDescent="0.25">
      <c r="A33" s="1" t="s">
        <v>21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f>1/$G$8/$G$8</f>
        <v>1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1</v>
      </c>
      <c r="AJ33" s="9">
        <f>-2-2/$G$8/$G$8</f>
        <v>-4</v>
      </c>
      <c r="AK33" s="9">
        <v>1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f>1/$G$8/$G$8</f>
        <v>1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24"/>
      <c r="DL33" s="27">
        <f t="shared" si="0"/>
        <v>-3.125E-2</v>
      </c>
      <c r="DM33" s="5"/>
      <c r="DN33" s="29">
        <v>14</v>
      </c>
      <c r="DO33" s="30">
        <v>6.5831801470588203E-2</v>
      </c>
    </row>
    <row r="34" spans="1:119" x14ac:dyDescent="0.25">
      <c r="A34" s="1" t="s">
        <v>100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f>1/$G$8/$G$8</f>
        <v>1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1</v>
      </c>
      <c r="AK34" s="9">
        <f>-2-2/$G$8/$G$8</f>
        <v>-4</v>
      </c>
      <c r="AL34" s="9">
        <v>1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f>1/$G$8/$G$8</f>
        <v>1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24"/>
      <c r="DL34" s="27">
        <f t="shared" si="0"/>
        <v>-3.125E-2</v>
      </c>
      <c r="DM34" s="5"/>
      <c r="DN34" s="29">
        <v>15</v>
      </c>
      <c r="DO34" s="30">
        <v>6.9048713235294129E-2</v>
      </c>
    </row>
    <row r="35" spans="1:119" x14ac:dyDescent="0.25">
      <c r="A35" s="1" t="s">
        <v>101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f>1/$G$8/$G$8</f>
        <v>1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1</v>
      </c>
      <c r="AL35" s="9">
        <f>-2-2/$G$8/$G$8</f>
        <v>-4</v>
      </c>
      <c r="AM35" s="9">
        <v>1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f>1/$G$8/$G$8</f>
        <v>1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24"/>
      <c r="DL35" s="27">
        <f t="shared" si="0"/>
        <v>-3.125E-2</v>
      </c>
      <c r="DM35" s="5"/>
      <c r="DN35" s="29">
        <v>16</v>
      </c>
      <c r="DO35" s="30">
        <v>6.5831801470588217E-2</v>
      </c>
    </row>
    <row r="36" spans="1:119" x14ac:dyDescent="0.25">
      <c r="A36" s="1" t="s">
        <v>102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f>1/$G$8/$G$8</f>
        <v>1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1</v>
      </c>
      <c r="AM36" s="9">
        <f>-2-2/$G$8/$G$8</f>
        <v>-4</v>
      </c>
      <c r="AN36" s="9">
        <v>1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f>1/$G$8/$G$8</f>
        <v>1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24"/>
      <c r="DL36" s="27">
        <f t="shared" si="0"/>
        <v>-3.125E-2</v>
      </c>
      <c r="DM36" s="5"/>
      <c r="DN36" s="29">
        <v>17</v>
      </c>
      <c r="DO36" s="30">
        <v>5.5491727941176468E-2</v>
      </c>
    </row>
    <row r="37" spans="1:119" x14ac:dyDescent="0.25">
      <c r="A37" s="1" t="s">
        <v>177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f>1/$G$8/$G$8</f>
        <v>1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1</v>
      </c>
      <c r="AN37" s="9">
        <f>-2-2/$G$8/$G$8</f>
        <v>-4</v>
      </c>
      <c r="AO37" s="9">
        <v>1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f>1/$G$8/$G$8</f>
        <v>1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24"/>
      <c r="DL37" s="27">
        <f t="shared" si="0"/>
        <v>-3.125E-2</v>
      </c>
      <c r="DM37" s="5"/>
      <c r="DN37" s="29">
        <v>18</v>
      </c>
      <c r="DO37" s="30">
        <v>3.5558363970588244E-2</v>
      </c>
    </row>
    <row r="38" spans="1:119" x14ac:dyDescent="0.25">
      <c r="A38" s="1" t="s">
        <v>22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f>1/$G$8/$G$8</f>
        <v>1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1</v>
      </c>
      <c r="AQ38" s="9">
        <f>-2-2/$G$8/$G$8</f>
        <v>-4</v>
      </c>
      <c r="AR38" s="9">
        <v>1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f>1/$G$8/$G$8</f>
        <v>1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24"/>
      <c r="DL38" s="27">
        <f t="shared" si="0"/>
        <v>-3.125E-2</v>
      </c>
      <c r="DM38" s="5"/>
      <c r="DN38" s="29">
        <v>19</v>
      </c>
      <c r="DO38" s="30">
        <v>5.7165509636786747E-18</v>
      </c>
    </row>
    <row r="39" spans="1:119" x14ac:dyDescent="0.25">
      <c r="A39" s="1" t="s">
        <v>23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f>1/$G$8/$G$8</f>
        <v>1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1</v>
      </c>
      <c r="AR39" s="9">
        <f>-2-2/$G$8/$G$8</f>
        <v>-4</v>
      </c>
      <c r="AS39" s="9">
        <v>1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f>1/$G$8/$G$8</f>
        <v>1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24"/>
      <c r="DL39" s="27">
        <f t="shared" si="0"/>
        <v>-3.125E-2</v>
      </c>
      <c r="DM39" s="5"/>
      <c r="DN39" s="29" t="str">
        <v>19a</v>
      </c>
      <c r="DO39" s="30">
        <v>-6.6808363970588203E-2</v>
      </c>
    </row>
    <row r="40" spans="1:119" x14ac:dyDescent="0.25">
      <c r="A40" s="1" t="s">
        <v>24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f>1/$G$8/$G$8</f>
        <v>1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1</v>
      </c>
      <c r="AS40" s="9">
        <f>-2-2/$G$8/$G$8</f>
        <v>-4</v>
      </c>
      <c r="AT40" s="9">
        <v>1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f>1/$G$8/$G$8</f>
        <v>1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24"/>
      <c r="DL40" s="27">
        <f t="shared" si="0"/>
        <v>-3.125E-2</v>
      </c>
      <c r="DM40" s="5"/>
      <c r="DN40" s="29" t="str">
        <v>21a</v>
      </c>
      <c r="DO40" s="30">
        <v>-8.6741727941176419E-2</v>
      </c>
    </row>
    <row r="41" spans="1:119" x14ac:dyDescent="0.25">
      <c r="A41" s="1" t="s">
        <v>25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f>1/$G$8/$G$8</f>
        <v>1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1</v>
      </c>
      <c r="AT41" s="9">
        <f>-2-2/$G$8/$G$8</f>
        <v>-4</v>
      </c>
      <c r="AU41" s="9">
        <v>1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f>1/$G$8/$G$8</f>
        <v>1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24"/>
      <c r="DL41" s="27">
        <f t="shared" si="0"/>
        <v>-3.125E-2</v>
      </c>
      <c r="DM41" s="5"/>
      <c r="DN41" s="29">
        <v>21</v>
      </c>
      <c r="DO41" s="30">
        <v>5.5973337361121164E-18</v>
      </c>
    </row>
    <row r="42" spans="1:119" x14ac:dyDescent="0.25">
      <c r="A42" s="1" t="s">
        <v>26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f>1/$G$8/$G$8</f>
        <v>1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1</v>
      </c>
      <c r="AU42" s="9">
        <f>-2-2/$G$8/$G$8</f>
        <v>-4</v>
      </c>
      <c r="AV42" s="9">
        <v>1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f>1/$G$8/$G$8</f>
        <v>1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24"/>
      <c r="DL42" s="27">
        <f t="shared" si="0"/>
        <v>-3.125E-2</v>
      </c>
      <c r="DM42" s="5"/>
      <c r="DN42" s="29">
        <v>22</v>
      </c>
      <c r="DO42" s="30">
        <v>5.5491727941176475E-2</v>
      </c>
    </row>
    <row r="43" spans="1:119" x14ac:dyDescent="0.25">
      <c r="A43" s="1" t="s">
        <v>103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f>1/$G$8/$G$8</f>
        <v>1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1</v>
      </c>
      <c r="AV43" s="9">
        <f>-2-2/$G$8/$G$8</f>
        <v>-4</v>
      </c>
      <c r="AW43" s="9">
        <v>1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f>1/$G$8/$G$8</f>
        <v>1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24"/>
      <c r="DL43" s="27">
        <f t="shared" si="0"/>
        <v>-3.125E-2</v>
      </c>
      <c r="DM43" s="5"/>
      <c r="DN43" s="29">
        <v>23</v>
      </c>
      <c r="DO43" s="30">
        <v>8.9326746323529396E-2</v>
      </c>
    </row>
    <row r="44" spans="1:119" x14ac:dyDescent="0.25">
      <c r="A44" s="1" t="s">
        <v>104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f>1/$G$8/$G$8</f>
        <v>1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1</v>
      </c>
      <c r="AW44" s="9">
        <f>-2-2/$G$8/$G$8</f>
        <v>-4</v>
      </c>
      <c r="AX44" s="9">
        <v>1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f>1/$G$8/$G$8</f>
        <v>1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24"/>
      <c r="DL44" s="27">
        <f t="shared" si="0"/>
        <v>-3.125E-2</v>
      </c>
      <c r="DM44" s="5"/>
      <c r="DN44" s="29">
        <v>24</v>
      </c>
      <c r="DO44" s="30">
        <v>0.10753676470588233</v>
      </c>
    </row>
    <row r="45" spans="1:119" x14ac:dyDescent="0.25">
      <c r="A45" s="1" t="s">
        <v>105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f>1/$G$8/$G$8</f>
        <v>1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1</v>
      </c>
      <c r="AX45" s="9">
        <f>-2-2/$G$8/$G$8</f>
        <v>-4</v>
      </c>
      <c r="AY45" s="9">
        <v>1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f>1/$G$8/$G$8</f>
        <v>1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24"/>
      <c r="DL45" s="27">
        <f t="shared" si="0"/>
        <v>-3.125E-2</v>
      </c>
      <c r="DM45" s="5"/>
      <c r="DN45" s="29">
        <v>25</v>
      </c>
      <c r="DO45" s="30">
        <v>0.11328125</v>
      </c>
    </row>
    <row r="46" spans="1:119" x14ac:dyDescent="0.25">
      <c r="A46" s="1" t="s">
        <v>178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f>1/$G$8/$G$8</f>
        <v>1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1</v>
      </c>
      <c r="AY46" s="9">
        <f>-2-2/$G$8/$G$8</f>
        <v>-4</v>
      </c>
      <c r="AZ46" s="9">
        <v>1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f>1/$G$8/$G$8</f>
        <v>1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24"/>
      <c r="DL46" s="27">
        <f t="shared" si="0"/>
        <v>-3.125E-2</v>
      </c>
      <c r="DM46" s="5"/>
      <c r="DN46" s="29">
        <v>26</v>
      </c>
      <c r="DO46" s="30">
        <v>0.10753676470588236</v>
      </c>
    </row>
    <row r="47" spans="1:119" s="8" customFormat="1" x14ac:dyDescent="0.25">
      <c r="A47" s="1" t="s">
        <v>60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f>1/$G$8/$G$8</f>
        <v>1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1</v>
      </c>
      <c r="BB47" s="9">
        <f>-2-2/$G$8/$G$8</f>
        <v>-4</v>
      </c>
      <c r="BC47" s="9">
        <v>1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f>1/$G$8/$G$8</f>
        <v>1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28"/>
      <c r="DL47" s="27">
        <f t="shared" si="0"/>
        <v>-3.125E-2</v>
      </c>
      <c r="DM47" s="7"/>
      <c r="DN47" s="29">
        <v>27</v>
      </c>
      <c r="DO47" s="30">
        <v>8.9326746323529396E-2</v>
      </c>
    </row>
    <row r="48" spans="1:119" x14ac:dyDescent="0.25">
      <c r="A48" s="1" t="s">
        <v>110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f>1/$G$8/$G$8</f>
        <v>1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1</v>
      </c>
      <c r="BC48" s="9">
        <f>-2-2/$G$8/$G$8</f>
        <v>-4</v>
      </c>
      <c r="BD48" s="9">
        <v>1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f>1/$G$8/$G$8</f>
        <v>1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24"/>
      <c r="DL48" s="27">
        <f t="shared" si="0"/>
        <v>-3.125E-2</v>
      </c>
      <c r="DM48" s="5"/>
      <c r="DN48" s="29">
        <v>28</v>
      </c>
      <c r="DO48" s="30">
        <v>5.5491727941176489E-2</v>
      </c>
    </row>
    <row r="49" spans="1:119" x14ac:dyDescent="0.25">
      <c r="A49" s="1" t="s">
        <v>111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f>1/$G$8/$G$8</f>
        <v>1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1</v>
      </c>
      <c r="BD49" s="9">
        <f>-2-2/$G$8/$G$8</f>
        <v>-4</v>
      </c>
      <c r="BE49" s="9">
        <v>1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f>1/$G$8/$G$8</f>
        <v>1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24"/>
      <c r="DL49" s="27">
        <f t="shared" si="0"/>
        <v>-3.125E-2</v>
      </c>
      <c r="DM49" s="5"/>
      <c r="DN49" s="29">
        <v>29</v>
      </c>
      <c r="DO49" s="30">
        <v>-5.3154636609322862E-18</v>
      </c>
    </row>
    <row r="50" spans="1:119" x14ac:dyDescent="0.25">
      <c r="A50" s="1" t="s">
        <v>112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f>1/$G$8/$G$8</f>
        <v>1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1</v>
      </c>
      <c r="BE50" s="9">
        <f>-2-2/$G$8/$G$8</f>
        <v>-4</v>
      </c>
      <c r="BF50" s="9">
        <v>1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f>1/$G$8/$G$8</f>
        <v>1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24"/>
      <c r="DL50" s="27">
        <f t="shared" si="0"/>
        <v>-3.125E-2</v>
      </c>
      <c r="DM50" s="5"/>
      <c r="DN50" s="29" t="str">
        <v>29a</v>
      </c>
      <c r="DO50" s="30">
        <v>-8.6741727941176502E-2</v>
      </c>
    </row>
    <row r="51" spans="1:119" s="8" customFormat="1" x14ac:dyDescent="0.25">
      <c r="A51" s="1" t="s">
        <v>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f>1/$G$8/$G$8</f>
        <v>1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1</v>
      </c>
      <c r="BF51" s="9">
        <f>-2-2/$G$8/$G$8</f>
        <v>-4</v>
      </c>
      <c r="BG51" s="9">
        <v>1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f>1/$G$8/$G$8</f>
        <v>1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28"/>
      <c r="DL51" s="27">
        <f t="shared" si="0"/>
        <v>-3.125E-2</v>
      </c>
      <c r="DM51" s="7"/>
      <c r="DN51" s="29" t="str">
        <v>31a</v>
      </c>
      <c r="DO51" s="30">
        <v>-9.708180147058823E-2</v>
      </c>
    </row>
    <row r="52" spans="1:119" s="8" customFormat="1" x14ac:dyDescent="0.25">
      <c r="A52" s="1" t="s">
        <v>106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f>1/$G$8/$G$8</f>
        <v>1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1</v>
      </c>
      <c r="BG52" s="9">
        <f>-2-2/$G$8/$G$8</f>
        <v>-4</v>
      </c>
      <c r="BH52" s="9">
        <v>1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f>1/$G$8/$G$8</f>
        <v>1</v>
      </c>
      <c r="BS52" s="9">
        <v>0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28"/>
      <c r="DL52" s="27">
        <f t="shared" si="0"/>
        <v>-3.125E-2</v>
      </c>
      <c r="DM52" s="7"/>
      <c r="DN52" s="29">
        <v>31</v>
      </c>
      <c r="DO52" s="30">
        <v>-1.6732933637889633E-19</v>
      </c>
    </row>
    <row r="53" spans="1:119" s="8" customFormat="1" x14ac:dyDescent="0.25">
      <c r="A53" s="1" t="s">
        <v>107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f>1/$G$8/$G$8</f>
        <v>1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1</v>
      </c>
      <c r="BH53" s="9">
        <f>-2-2/$G$8/$G$8</f>
        <v>-4</v>
      </c>
      <c r="BI53" s="9">
        <v>1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f>1/$G$8/$G$8</f>
        <v>1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28"/>
      <c r="DL53" s="27">
        <f t="shared" si="0"/>
        <v>-3.125E-2</v>
      </c>
      <c r="DM53" s="7"/>
      <c r="DN53" s="29">
        <v>32</v>
      </c>
      <c r="DO53" s="30">
        <v>6.5831801470588217E-2</v>
      </c>
    </row>
    <row r="54" spans="1:119" s="8" customFormat="1" x14ac:dyDescent="0.25">
      <c r="A54" s="1" t="s">
        <v>108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f>1/$G$8/$G$8</f>
        <v>1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1</v>
      </c>
      <c r="BI54" s="9">
        <f>-2-2/$G$8/$G$8</f>
        <v>-4</v>
      </c>
      <c r="BJ54" s="9">
        <v>1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f>1/$G$8/$G$8</f>
        <v>1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28"/>
      <c r="DL54" s="27">
        <f t="shared" si="0"/>
        <v>-3.125E-2</v>
      </c>
      <c r="DM54" s="7"/>
      <c r="DN54" s="29">
        <v>33</v>
      </c>
      <c r="DO54" s="30">
        <v>0.10753676470588236</v>
      </c>
    </row>
    <row r="55" spans="1:119" x14ac:dyDescent="0.25">
      <c r="A55" s="1" t="s">
        <v>109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f>1/$G$8/$G$8</f>
        <v>1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1</v>
      </c>
      <c r="BJ55" s="9">
        <f>-2-2/$G$8/$G$8</f>
        <v>-4</v>
      </c>
      <c r="BK55" s="9">
        <v>1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f>1/$G$8/$G$8</f>
        <v>1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24"/>
      <c r="DL55" s="27">
        <f t="shared" si="0"/>
        <v>-3.125E-2</v>
      </c>
      <c r="DM55" s="5"/>
      <c r="DN55" s="29">
        <v>34</v>
      </c>
      <c r="DO55" s="30">
        <v>0.1304572610294118</v>
      </c>
    </row>
    <row r="56" spans="1:119" s="8" customFormat="1" x14ac:dyDescent="0.25">
      <c r="A56" s="1" t="s">
        <v>113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f>1/$G$8/$G$8</f>
        <v>1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1</v>
      </c>
      <c r="BM56" s="9">
        <f>-2-2/$G$8/$G$8</f>
        <v>-4</v>
      </c>
      <c r="BN56" s="9">
        <v>1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f>1/$G$8/$G$8</f>
        <v>1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28"/>
      <c r="DL56" s="27">
        <f t="shared" si="0"/>
        <v>-3.125E-2</v>
      </c>
      <c r="DM56" s="7"/>
      <c r="DN56" s="29">
        <v>35</v>
      </c>
      <c r="DO56" s="30">
        <v>0.13775275735294126</v>
      </c>
    </row>
    <row r="57" spans="1:119" s="8" customFormat="1" x14ac:dyDescent="0.25">
      <c r="A57" s="1" t="s">
        <v>114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f>1/$G$8/$G$8</f>
        <v>1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1</v>
      </c>
      <c r="BN57" s="9">
        <f>-2-2/$G$8/$G$8</f>
        <v>-4</v>
      </c>
      <c r="BO57" s="9">
        <v>1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f>1/$G$8/$G$8</f>
        <v>1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28"/>
      <c r="DL57" s="27">
        <f t="shared" si="0"/>
        <v>-3.125E-2</v>
      </c>
      <c r="DM57" s="7"/>
      <c r="DN57" s="29">
        <v>36</v>
      </c>
      <c r="DO57" s="30">
        <v>0.1304572610294118</v>
      </c>
    </row>
    <row r="58" spans="1:119" s="8" customFormat="1" x14ac:dyDescent="0.25">
      <c r="A58" s="1" t="s">
        <v>115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f>1/$G$8/$G$8</f>
        <v>1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1</v>
      </c>
      <c r="BO58" s="9">
        <f>-2-2/$G$8/$G$8</f>
        <v>-4</v>
      </c>
      <c r="BP58" s="9">
        <v>1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f>1/$G$8/$G$8</f>
        <v>1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28"/>
      <c r="DL58" s="27">
        <f t="shared" si="0"/>
        <v>-3.125E-2</v>
      </c>
      <c r="DM58" s="7"/>
      <c r="DN58" s="29">
        <v>37</v>
      </c>
      <c r="DO58" s="30">
        <v>0.10753676470588236</v>
      </c>
    </row>
    <row r="59" spans="1:119" s="8" customFormat="1" x14ac:dyDescent="0.25">
      <c r="A59" s="1" t="s">
        <v>116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f>1/$G$8/$G$8</f>
        <v>1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1</v>
      </c>
      <c r="BP59" s="9">
        <f>-2-2/$G$8/$G$8</f>
        <v>-4</v>
      </c>
      <c r="BQ59" s="9">
        <v>1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f>1/$G$8/$G$8</f>
        <v>1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28"/>
      <c r="DL59" s="27">
        <f t="shared" si="0"/>
        <v>-3.125E-2</v>
      </c>
      <c r="DM59" s="7"/>
      <c r="DN59" s="29">
        <v>38</v>
      </c>
      <c r="DO59" s="30">
        <v>6.5831801470588217E-2</v>
      </c>
    </row>
    <row r="60" spans="1:119" s="8" customFormat="1" x14ac:dyDescent="0.25">
      <c r="A60" s="1" t="s">
        <v>117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f>1/$G$8/$G$8</f>
        <v>1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1</v>
      </c>
      <c r="BQ60" s="9">
        <f>-2-2/$G$8/$G$8</f>
        <v>-4</v>
      </c>
      <c r="BR60" s="9">
        <v>1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f>1/$G$8/$G$8</f>
        <v>1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28"/>
      <c r="DL60" s="27">
        <f t="shared" si="0"/>
        <v>-3.125E-2</v>
      </c>
      <c r="DM60" s="7"/>
      <c r="DN60" s="29">
        <v>39</v>
      </c>
      <c r="DO60" s="30">
        <v>3.3748267374150947E-18</v>
      </c>
    </row>
    <row r="61" spans="1:119" s="8" customFormat="1" x14ac:dyDescent="0.25">
      <c r="A61" s="1" t="s">
        <v>118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f>1/$G$8/$G$8</f>
        <v>1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1</v>
      </c>
      <c r="BR61" s="9">
        <f>-2-2/$G$8/$G$8</f>
        <v>-4</v>
      </c>
      <c r="BS61" s="9">
        <v>1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f>1/$G$8/$G$8</f>
        <v>1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28"/>
      <c r="DL61" s="27">
        <f t="shared" si="0"/>
        <v>-3.125E-2</v>
      </c>
      <c r="DM61" s="7"/>
      <c r="DN61" s="29" t="str">
        <v>39a</v>
      </c>
      <c r="DO61" s="30">
        <v>-9.708180147058823E-2</v>
      </c>
    </row>
    <row r="62" spans="1:119" s="8" customFormat="1" x14ac:dyDescent="0.25">
      <c r="A62" s="1" t="s">
        <v>119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f>1/$G$8/$G$8</f>
        <v>1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1</v>
      </c>
      <c r="BS62" s="9">
        <f>-2-2/$G$8/$G$8</f>
        <v>-4</v>
      </c>
      <c r="BT62" s="9">
        <v>1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f>1/$G$8/$G$8</f>
        <v>1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28"/>
      <c r="DL62" s="27">
        <f t="shared" si="0"/>
        <v>-3.125E-2</v>
      </c>
      <c r="DM62" s="7"/>
      <c r="DN62" s="29" t="str">
        <v>41a</v>
      </c>
      <c r="DO62" s="30">
        <v>-0.10029871323529413</v>
      </c>
    </row>
    <row r="63" spans="1:119" s="8" customFormat="1" x14ac:dyDescent="0.25">
      <c r="A63" s="1" t="s">
        <v>120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f>1/$G$8/$G$8</f>
        <v>1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1</v>
      </c>
      <c r="BT63" s="9">
        <f>-2-2/$G$8/$G$8</f>
        <v>-4</v>
      </c>
      <c r="BU63" s="9">
        <v>1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f>1/$G$8/$G$8</f>
        <v>1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28"/>
      <c r="DL63" s="27">
        <f t="shared" si="0"/>
        <v>-3.125E-2</v>
      </c>
      <c r="DM63" s="7"/>
      <c r="DN63" s="29">
        <v>41</v>
      </c>
      <c r="DO63" s="30">
        <v>3.5226664688680527E-18</v>
      </c>
    </row>
    <row r="64" spans="1:119" x14ac:dyDescent="0.25">
      <c r="A64" s="1" t="s">
        <v>121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f>1/$G$8/$G$8</f>
        <v>1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1</v>
      </c>
      <c r="BU64" s="9">
        <f>-2-2/$G$8/$G$8</f>
        <v>-4</v>
      </c>
      <c r="BV64" s="9">
        <v>1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f>1/$G$8/$G$8</f>
        <v>1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24"/>
      <c r="DL64" s="27">
        <f t="shared" si="0"/>
        <v>-3.125E-2</v>
      </c>
      <c r="DM64" s="5"/>
      <c r="DN64" s="29">
        <v>42</v>
      </c>
      <c r="DO64" s="30">
        <v>6.9048713235294157E-2</v>
      </c>
    </row>
    <row r="65" spans="1:119" s="8" customFormat="1" x14ac:dyDescent="0.25">
      <c r="A65" s="1" t="s">
        <v>122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f>1/$G$8/$G$8</f>
        <v>1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1</v>
      </c>
      <c r="BX65" s="9">
        <f>-2-2/$G$8/$G$8</f>
        <v>-4</v>
      </c>
      <c r="BY65" s="9">
        <v>1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f>1/$G$8/$G$8</f>
        <v>1</v>
      </c>
      <c r="CJ65" s="9">
        <v>0</v>
      </c>
      <c r="CK65" s="9">
        <v>0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28"/>
      <c r="DL65" s="27">
        <f t="shared" si="0"/>
        <v>-3.125E-2</v>
      </c>
      <c r="DM65" s="7"/>
      <c r="DN65" s="29">
        <v>43</v>
      </c>
      <c r="DO65" s="30">
        <v>0.11328125</v>
      </c>
    </row>
    <row r="66" spans="1:119" s="8" customFormat="1" x14ac:dyDescent="0.25">
      <c r="A66" s="1" t="s">
        <v>123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f>1/$G$8/$G$8</f>
        <v>1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1</v>
      </c>
      <c r="BY66" s="9">
        <f>-2-2/$G$8/$G$8</f>
        <v>-4</v>
      </c>
      <c r="BZ66" s="9">
        <v>1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f>1/$G$8/$G$8</f>
        <v>1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28"/>
      <c r="DL66" s="27">
        <f t="shared" si="0"/>
        <v>-3.125E-2</v>
      </c>
      <c r="DM66" s="7"/>
      <c r="DN66" s="29">
        <v>44</v>
      </c>
      <c r="DO66" s="30">
        <v>0.13775275735294124</v>
      </c>
    </row>
    <row r="67" spans="1:119" s="8" customFormat="1" x14ac:dyDescent="0.25">
      <c r="A67" s="1" t="s">
        <v>124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f>1/$G$8/$G$8</f>
        <v>1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1</v>
      </c>
      <c r="BZ67" s="9">
        <f>-2-2/$G$8/$G$8</f>
        <v>-4</v>
      </c>
      <c r="CA67" s="9">
        <v>1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f>1/$G$8/$G$8</f>
        <v>1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28"/>
      <c r="DL67" s="27">
        <f t="shared" si="0"/>
        <v>-3.125E-2</v>
      </c>
      <c r="DM67" s="7"/>
      <c r="DN67" s="29">
        <v>45</v>
      </c>
      <c r="DO67" s="31">
        <v>0.14556525735294115</v>
      </c>
    </row>
    <row r="68" spans="1:119" s="8" customFormat="1" x14ac:dyDescent="0.25">
      <c r="A68" s="1" t="s">
        <v>125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f>1/$G$8/$G$8</f>
        <v>1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1</v>
      </c>
      <c r="CA68" s="9">
        <f>-2-2/$G$8/$G$8</f>
        <v>-4</v>
      </c>
      <c r="CB68" s="9">
        <v>1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f>1/$G$8/$G$8</f>
        <v>1</v>
      </c>
      <c r="CM68" s="9">
        <v>0</v>
      </c>
      <c r="CN68" s="9">
        <v>0</v>
      </c>
      <c r="CO68" s="9">
        <v>0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28"/>
      <c r="DL68" s="27">
        <f t="shared" si="0"/>
        <v>-3.125E-2</v>
      </c>
      <c r="DM68" s="7"/>
      <c r="DN68" s="29">
        <v>46</v>
      </c>
      <c r="DO68" s="30">
        <v>0.13775275735294121</v>
      </c>
    </row>
    <row r="69" spans="1:119" s="8" customFormat="1" x14ac:dyDescent="0.25">
      <c r="A69" s="1" t="s">
        <v>126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f>1/$G$8/$G$8</f>
        <v>1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1</v>
      </c>
      <c r="CB69" s="9">
        <f>-2-2/$G$8/$G$8</f>
        <v>-4</v>
      </c>
      <c r="CC69" s="9">
        <v>1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f>1/$G$8/$G$8</f>
        <v>1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28"/>
      <c r="DL69" s="27">
        <f t="shared" si="0"/>
        <v>-3.125E-2</v>
      </c>
      <c r="DM69" s="7"/>
      <c r="DN69" s="29">
        <v>47</v>
      </c>
      <c r="DO69" s="30">
        <v>0.11328125000000003</v>
      </c>
    </row>
    <row r="70" spans="1:119" s="8" customFormat="1" x14ac:dyDescent="0.25">
      <c r="A70" s="1" t="s">
        <v>127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f>1/$G$8/$G$8</f>
        <v>1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1</v>
      </c>
      <c r="CC70" s="9">
        <f>-2-2/$G$8/$G$8</f>
        <v>-4</v>
      </c>
      <c r="CD70" s="9">
        <v>1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f>1/$G$8/$G$8</f>
        <v>1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28"/>
      <c r="DL70" s="27">
        <f t="shared" si="0"/>
        <v>-3.125E-2</v>
      </c>
      <c r="DM70" s="7"/>
      <c r="DN70" s="29">
        <v>48</v>
      </c>
      <c r="DO70" s="30">
        <v>6.9048713235294115E-2</v>
      </c>
    </row>
    <row r="71" spans="1:119" s="8" customFormat="1" x14ac:dyDescent="0.25">
      <c r="A71" s="1" t="s">
        <v>128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f>1/$G$8/$G$8</f>
        <v>1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1</v>
      </c>
      <c r="CD71" s="9">
        <f>-2-2/$G$8/$G$8</f>
        <v>-4</v>
      </c>
      <c r="CE71" s="9">
        <v>1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f>1/$G$8/$G$8</f>
        <v>1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28"/>
      <c r="DL71" s="27">
        <f t="shared" si="0"/>
        <v>-3.125E-2</v>
      </c>
      <c r="DM71" s="7"/>
      <c r="DN71" s="29">
        <v>49</v>
      </c>
      <c r="DO71" s="30">
        <v>5.8602327917042346E-18</v>
      </c>
    </row>
    <row r="72" spans="1:119" s="8" customFormat="1" x14ac:dyDescent="0.25">
      <c r="A72" s="1" t="s">
        <v>129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f>1/$G$8/$G$8</f>
        <v>1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1</v>
      </c>
      <c r="CE72" s="9">
        <f>-2-2/$G$8/$G$8</f>
        <v>-4</v>
      </c>
      <c r="CF72" s="9">
        <v>1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f>1/$G$8/$G$8</f>
        <v>1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28"/>
      <c r="DL72" s="27">
        <f t="shared" si="0"/>
        <v>-3.125E-2</v>
      </c>
      <c r="DM72" s="7"/>
      <c r="DN72" s="29" t="str">
        <v>49a</v>
      </c>
      <c r="DO72" s="30">
        <v>-0.10029871323529413</v>
      </c>
    </row>
    <row r="73" spans="1:119" x14ac:dyDescent="0.25">
      <c r="A73" s="1" t="s">
        <v>130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f>1/$G$8/$G$8</f>
        <v>1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1</v>
      </c>
      <c r="CF73" s="9">
        <f>-2-2/$G$8/$G$8</f>
        <v>-4</v>
      </c>
      <c r="CG73" s="9">
        <v>1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f>1/$G$8/$G$8</f>
        <v>1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24"/>
      <c r="DL73" s="27">
        <f t="shared" si="0"/>
        <v>-3.125E-2</v>
      </c>
      <c r="DM73" s="5"/>
      <c r="DN73" s="29" t="str">
        <v>51a</v>
      </c>
      <c r="DO73" s="30">
        <v>-9.7081801470588203E-2</v>
      </c>
    </row>
    <row r="74" spans="1:119" s="8" customFormat="1" x14ac:dyDescent="0.25">
      <c r="A74" s="1" t="s">
        <v>131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f>1/$G$8/$G$8</f>
        <v>1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1</v>
      </c>
      <c r="CI74" s="9">
        <f>-2-2/$G$8/$G$8</f>
        <v>-4</v>
      </c>
      <c r="CJ74" s="9">
        <v>1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f>1/$G$8/$G$8</f>
        <v>1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28"/>
      <c r="DL74" s="27">
        <f t="shared" si="0"/>
        <v>-3.125E-2</v>
      </c>
      <c r="DM74" s="7"/>
      <c r="DN74" s="29">
        <v>51</v>
      </c>
      <c r="DO74" s="30">
        <v>8.9900245149796846E-18</v>
      </c>
    </row>
    <row r="75" spans="1:119" s="8" customFormat="1" x14ac:dyDescent="0.25">
      <c r="A75" s="1" t="s">
        <v>132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f>1/$G$8/$G$8</f>
        <v>1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1</v>
      </c>
      <c r="CJ75" s="9">
        <f>-2-2/$G$8/$G$8</f>
        <v>-4</v>
      </c>
      <c r="CK75" s="9">
        <v>1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f>1/$G$8/$G$8</f>
        <v>1</v>
      </c>
      <c r="CV75" s="9">
        <v>0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28"/>
      <c r="DL75" s="27">
        <f t="shared" si="0"/>
        <v>-3.125E-2</v>
      </c>
      <c r="DM75" s="7"/>
      <c r="DN75" s="29">
        <v>52</v>
      </c>
      <c r="DO75" s="30">
        <v>6.5831801470588258E-2</v>
      </c>
    </row>
    <row r="76" spans="1:119" s="8" customFormat="1" x14ac:dyDescent="0.25">
      <c r="A76" s="1" t="s">
        <v>133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f>1/$G$8/$G$8</f>
        <v>1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1</v>
      </c>
      <c r="CK76" s="9">
        <f>-2-2/$G$8/$G$8</f>
        <v>-4</v>
      </c>
      <c r="CL76" s="9">
        <v>1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f>1/$G$8/$G$8</f>
        <v>1</v>
      </c>
      <c r="CW76" s="9">
        <v>0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28"/>
      <c r="DL76" s="27">
        <f t="shared" ref="DL76:DL91" si="1">-2*$G$6*$G$6</f>
        <v>-3.125E-2</v>
      </c>
      <c r="DM76" s="7"/>
      <c r="DN76" s="29">
        <v>53</v>
      </c>
      <c r="DO76" s="30">
        <v>0.10753676470588236</v>
      </c>
    </row>
    <row r="77" spans="1:119" s="8" customFormat="1" x14ac:dyDescent="0.25">
      <c r="A77" s="1" t="s">
        <v>134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f>1/$G$8/$G$8</f>
        <v>1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1</v>
      </c>
      <c r="CL77" s="9">
        <f>-2-2/$G$8/$G$8</f>
        <v>-4</v>
      </c>
      <c r="CM77" s="9">
        <v>1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f>1/$G$8/$G$8</f>
        <v>1</v>
      </c>
      <c r="CX77" s="9">
        <v>0</v>
      </c>
      <c r="CY77" s="9">
        <v>0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28"/>
      <c r="DL77" s="27">
        <f t="shared" si="1"/>
        <v>-3.125E-2</v>
      </c>
      <c r="DM77" s="7"/>
      <c r="DN77" s="29">
        <v>54</v>
      </c>
      <c r="DO77" s="30">
        <v>0.13045726102941177</v>
      </c>
    </row>
    <row r="78" spans="1:119" s="8" customFormat="1" x14ac:dyDescent="0.25">
      <c r="A78" s="1" t="s">
        <v>135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f>1/$G$8/$G$8</f>
        <v>1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1</v>
      </c>
      <c r="CM78" s="9">
        <f>-2-2/$G$8/$G$8</f>
        <v>-4</v>
      </c>
      <c r="CN78" s="9">
        <v>1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f>1/$G$8/$G$8</f>
        <v>1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28"/>
      <c r="DL78" s="27">
        <f t="shared" si="1"/>
        <v>-3.125E-2</v>
      </c>
      <c r="DM78" s="7"/>
      <c r="DN78" s="29">
        <v>55</v>
      </c>
      <c r="DO78" s="30">
        <v>0.13775275735294121</v>
      </c>
    </row>
    <row r="79" spans="1:119" s="8" customFormat="1" x14ac:dyDescent="0.25">
      <c r="A79" s="1" t="s">
        <v>136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f>1/$G$8/$G$8</f>
        <v>1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1</v>
      </c>
      <c r="CN79" s="9">
        <f>-2-2/$G$8/$G$8</f>
        <v>-4</v>
      </c>
      <c r="CO79" s="9">
        <v>1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f>1/$G$8/$G$8</f>
        <v>1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28"/>
      <c r="DL79" s="27">
        <f t="shared" si="1"/>
        <v>-3.125E-2</v>
      </c>
      <c r="DM79" s="7"/>
      <c r="DN79" s="29">
        <v>56</v>
      </c>
      <c r="DO79" s="30">
        <v>0.13045726102941174</v>
      </c>
    </row>
    <row r="80" spans="1:119" s="8" customFormat="1" x14ac:dyDescent="0.25">
      <c r="A80" s="1" t="s">
        <v>137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f>1/$G$8/$G$8</f>
        <v>1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1</v>
      </c>
      <c r="CO80" s="9">
        <f>-2-2/$G$8/$G$8</f>
        <v>-4</v>
      </c>
      <c r="CP80" s="9">
        <v>1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f>1/$G$8/$G$8</f>
        <v>1</v>
      </c>
      <c r="DA80" s="9">
        <v>0</v>
      </c>
      <c r="DB80" s="9">
        <v>0</v>
      </c>
      <c r="DC80" s="9">
        <v>0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28"/>
      <c r="DL80" s="27">
        <f t="shared" si="1"/>
        <v>-3.125E-2</v>
      </c>
      <c r="DM80" s="7"/>
      <c r="DN80" s="29">
        <v>57</v>
      </c>
      <c r="DO80" s="30">
        <v>0.10753676470588233</v>
      </c>
    </row>
    <row r="81" spans="1:119" s="8" customFormat="1" x14ac:dyDescent="0.25">
      <c r="A81" s="1" t="s">
        <v>138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f>1/$G$8/$G$8</f>
        <v>1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1</v>
      </c>
      <c r="CP81" s="9">
        <f>-2-2/$G$8/$G$8</f>
        <v>-4</v>
      </c>
      <c r="CQ81" s="9">
        <v>1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f>1/$G$8/$G$8</f>
        <v>1</v>
      </c>
      <c r="DB81" s="9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28"/>
      <c r="DL81" s="27">
        <f t="shared" si="1"/>
        <v>-3.125E-2</v>
      </c>
      <c r="DM81" s="7"/>
      <c r="DN81" s="29">
        <v>58</v>
      </c>
      <c r="DO81" s="30">
        <v>6.5831801470588203E-2</v>
      </c>
    </row>
    <row r="82" spans="1:119" x14ac:dyDescent="0.25">
      <c r="A82" s="1" t="s">
        <v>139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f>1/$G$8/$G$8</f>
        <v>1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1</v>
      </c>
      <c r="CQ82" s="9">
        <f>-2-2/$G$8/$G$8</f>
        <v>-4</v>
      </c>
      <c r="CR82" s="9">
        <v>1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f>1/$G$8/$G$8</f>
        <v>1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24"/>
      <c r="DL82" s="27">
        <f t="shared" si="1"/>
        <v>-3.125E-2</v>
      </c>
      <c r="DM82" s="5"/>
      <c r="DN82" s="29">
        <v>59</v>
      </c>
      <c r="DO82" s="30">
        <v>-9.1565551860642848E-19</v>
      </c>
    </row>
    <row r="83" spans="1:119" x14ac:dyDescent="0.25">
      <c r="A83" s="1" t="s">
        <v>140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f>1/$G$8/$G$8</f>
        <v>1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f>-2/$G$8/$G$8</f>
        <v>-2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1</v>
      </c>
      <c r="CT83" s="9">
        <f>-2+1/$G$8/$G$8</f>
        <v>-1</v>
      </c>
      <c r="CU83" s="9">
        <v>1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24"/>
      <c r="DL83" s="27">
        <f t="shared" si="1"/>
        <v>-3.125E-2</v>
      </c>
      <c r="DM83" s="5"/>
      <c r="DN83" s="29" t="str">
        <v>59a</v>
      </c>
      <c r="DO83" s="30">
        <v>-9.708180147058823E-2</v>
      </c>
    </row>
    <row r="84" spans="1:119" s="8" customFormat="1" x14ac:dyDescent="0.25">
      <c r="A84" s="1" t="s">
        <v>141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f>1/$G$8/$G$8</f>
        <v>1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1</v>
      </c>
      <c r="CU84" s="9">
        <f>-2-2/$G$8/$G$8</f>
        <v>-4</v>
      </c>
      <c r="CV84" s="9">
        <v>1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f>1/$G$8/$G$8</f>
        <v>1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28"/>
      <c r="DL84" s="27">
        <f t="shared" si="1"/>
        <v>-3.125E-2</v>
      </c>
      <c r="DM84" s="7"/>
      <c r="DN84" s="29" t="str">
        <v>61a</v>
      </c>
      <c r="DO84" s="30">
        <v>-8.6741727941176461E-2</v>
      </c>
    </row>
    <row r="85" spans="1:119" s="8" customFormat="1" x14ac:dyDescent="0.25">
      <c r="A85" s="1" t="s">
        <v>142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f>1/$G$8/$G$8</f>
        <v>1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1</v>
      </c>
      <c r="CV85" s="9">
        <f>-2-2/$G$8/$G$8</f>
        <v>-4</v>
      </c>
      <c r="CW85" s="9">
        <v>1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f>1/$G$8/$G$8</f>
        <v>1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L85" s="27">
        <f t="shared" si="1"/>
        <v>-3.125E-2</v>
      </c>
      <c r="DM85" s="7"/>
      <c r="DN85" s="29">
        <v>61</v>
      </c>
      <c r="DO85" s="30">
        <v>-4.70197740328915E-38</v>
      </c>
    </row>
    <row r="86" spans="1:119" s="8" customFormat="1" x14ac:dyDescent="0.25">
      <c r="A86" s="1" t="s">
        <v>143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f>1/$G$8/$G$8</f>
        <v>1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1</v>
      </c>
      <c r="CW86" s="9">
        <f>-2-2/$G$8/$G$8</f>
        <v>-4</v>
      </c>
      <c r="CX86" s="9">
        <v>1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f>1/$G$8/$G$8</f>
        <v>1</v>
      </c>
      <c r="DG86" s="9">
        <v>0</v>
      </c>
      <c r="DH86" s="9">
        <v>0</v>
      </c>
      <c r="DI86" s="9">
        <v>0</v>
      </c>
      <c r="DJ86" s="9">
        <v>0</v>
      </c>
      <c r="DL86" s="27">
        <f t="shared" si="1"/>
        <v>-3.125E-2</v>
      </c>
      <c r="DM86" s="7"/>
      <c r="DN86" s="29">
        <v>62</v>
      </c>
      <c r="DO86" s="30">
        <v>5.5491727941176482E-2</v>
      </c>
    </row>
    <row r="87" spans="1:119" s="8" customFormat="1" x14ac:dyDescent="0.25">
      <c r="A87" s="1" t="s">
        <v>144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f>1/$G$8/$G$8</f>
        <v>1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1</v>
      </c>
      <c r="CX87" s="9">
        <f>-2-2/$G$8/$G$8</f>
        <v>-4</v>
      </c>
      <c r="CY87" s="9">
        <v>1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f>1/$G$8/$G$8</f>
        <v>1</v>
      </c>
      <c r="DH87" s="9">
        <v>0</v>
      </c>
      <c r="DI87" s="9">
        <v>0</v>
      </c>
      <c r="DJ87" s="9">
        <v>0</v>
      </c>
      <c r="DL87" s="27">
        <f t="shared" si="1"/>
        <v>-3.125E-2</v>
      </c>
      <c r="DM87" s="7"/>
      <c r="DN87" s="29">
        <v>63</v>
      </c>
      <c r="DO87" s="30">
        <v>8.9326746323529438E-2</v>
      </c>
    </row>
    <row r="88" spans="1:119" s="8" customFormat="1" x14ac:dyDescent="0.25">
      <c r="A88" s="1" t="s">
        <v>145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f>1/$G$8/$G$8</f>
        <v>1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1</v>
      </c>
      <c r="CY88" s="9">
        <f>-2-2/$G$8/$G$8</f>
        <v>-4</v>
      </c>
      <c r="CZ88" s="9">
        <v>1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f>1/$G$8/$G$8</f>
        <v>1</v>
      </c>
      <c r="DI88" s="9">
        <v>0</v>
      </c>
      <c r="DJ88" s="9">
        <v>0</v>
      </c>
      <c r="DL88" s="27">
        <f t="shared" si="1"/>
        <v>-3.125E-2</v>
      </c>
      <c r="DM88" s="7"/>
      <c r="DN88" s="29">
        <v>64</v>
      </c>
      <c r="DO88" s="30">
        <v>0.10753676470588236</v>
      </c>
    </row>
    <row r="89" spans="1:119" s="8" customFormat="1" x14ac:dyDescent="0.25">
      <c r="A89" s="1" t="s">
        <v>146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f>1/$G$8/$G$8</f>
        <v>1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1</v>
      </c>
      <c r="CZ89" s="9">
        <f>-2-2/$G$8/$G$8</f>
        <v>-4</v>
      </c>
      <c r="DA89" s="9">
        <v>1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f>1/$G$8/$G$8</f>
        <v>1</v>
      </c>
      <c r="DJ89" s="9">
        <v>0</v>
      </c>
      <c r="DL89" s="27">
        <f t="shared" si="1"/>
        <v>-3.125E-2</v>
      </c>
      <c r="DM89" s="7"/>
      <c r="DN89" s="29">
        <v>65</v>
      </c>
      <c r="DO89" s="30">
        <v>0.11328125</v>
      </c>
    </row>
    <row r="90" spans="1:119" s="8" customFormat="1" x14ac:dyDescent="0.25">
      <c r="A90" s="1" t="s">
        <v>147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f>1/$G$8/$G$8</f>
        <v>1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1</v>
      </c>
      <c r="DA90" s="9">
        <f>-2-2/$G$8/$G$8</f>
        <v>-4</v>
      </c>
      <c r="DB90" s="9">
        <v>1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f>1/$G$8/$G$8</f>
        <v>1</v>
      </c>
      <c r="DL90" s="27">
        <f t="shared" si="1"/>
        <v>-3.125E-2</v>
      </c>
      <c r="DM90" s="7"/>
      <c r="DN90" s="29">
        <v>66</v>
      </c>
      <c r="DO90" s="30">
        <v>0.10753676470588236</v>
      </c>
    </row>
    <row r="91" spans="1:119" x14ac:dyDescent="0.25">
      <c r="A91" s="1" t="s">
        <v>148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f>1/$G$8/$G$8</f>
        <v>1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f>-2/$G$8/$G$8</f>
        <v>-2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1</v>
      </c>
      <c r="DB91" s="9">
        <f>-2+1/$G$8/$G$8</f>
        <v>-1</v>
      </c>
      <c r="DC91" s="9">
        <v>1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24"/>
      <c r="DL91" s="27">
        <f t="shared" si="1"/>
        <v>-3.125E-2</v>
      </c>
      <c r="DM91" s="5"/>
      <c r="DN91" s="29">
        <v>67</v>
      </c>
      <c r="DO91" s="30">
        <v>8.932674632352941E-2</v>
      </c>
    </row>
    <row r="92" spans="1:119" s="8" customFormat="1" x14ac:dyDescent="0.25">
      <c r="A92" s="8" t="s">
        <v>62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1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24"/>
      <c r="DL92" s="6">
        <v>0</v>
      </c>
      <c r="DM92" s="18"/>
      <c r="DN92" s="29">
        <v>68</v>
      </c>
      <c r="DO92" s="30">
        <v>5.5491727941176475E-2</v>
      </c>
    </row>
    <row r="93" spans="1:119" x14ac:dyDescent="0.25">
      <c r="A93" s="1" t="s">
        <v>37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1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24"/>
      <c r="DL93" s="6">
        <v>0</v>
      </c>
      <c r="DM93" s="18"/>
      <c r="DN93" s="29">
        <v>69</v>
      </c>
      <c r="DO93" s="30">
        <v>-1.3704647676725096E-18</v>
      </c>
    </row>
    <row r="94" spans="1:119" x14ac:dyDescent="0.25">
      <c r="A94" s="1" t="s">
        <v>63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1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24"/>
      <c r="DL94" s="6">
        <v>0</v>
      </c>
      <c r="DM94" s="18"/>
      <c r="DN94" s="29" t="str">
        <v>69a</v>
      </c>
      <c r="DO94" s="30">
        <v>-8.6741727941176475E-2</v>
      </c>
    </row>
    <row r="95" spans="1:119" x14ac:dyDescent="0.25">
      <c r="A95" s="1" t="s">
        <v>38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1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24"/>
      <c r="DL95" s="6">
        <v>0</v>
      </c>
      <c r="DM95" s="18"/>
      <c r="DN95" s="29" t="str">
        <v>71a</v>
      </c>
      <c r="DO95" s="30">
        <v>-6.680836397058823E-2</v>
      </c>
    </row>
    <row r="96" spans="1:119" x14ac:dyDescent="0.25">
      <c r="A96" s="1" t="s">
        <v>39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1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24"/>
      <c r="DL96" s="6">
        <v>0</v>
      </c>
      <c r="DM96" s="18"/>
      <c r="DN96" s="29">
        <v>71</v>
      </c>
      <c r="DO96" s="30">
        <v>0</v>
      </c>
    </row>
    <row r="97" spans="1:119" x14ac:dyDescent="0.25">
      <c r="A97" s="1" t="s">
        <v>149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1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24"/>
      <c r="DL97" s="6">
        <v>0</v>
      </c>
      <c r="DM97" s="18"/>
      <c r="DN97" s="29">
        <v>72</v>
      </c>
      <c r="DO97" s="30">
        <v>3.5558363970588244E-2</v>
      </c>
    </row>
    <row r="98" spans="1:119" x14ac:dyDescent="0.25">
      <c r="A98" s="1" t="s">
        <v>150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1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24"/>
      <c r="DL98" s="6">
        <v>0</v>
      </c>
      <c r="DM98" s="18"/>
      <c r="DN98" s="29">
        <v>73</v>
      </c>
      <c r="DO98" s="30">
        <v>5.5491727941176495E-2</v>
      </c>
    </row>
    <row r="99" spans="1:119" x14ac:dyDescent="0.25">
      <c r="A99" s="1" t="s">
        <v>151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1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24"/>
      <c r="DL99" s="6">
        <v>0</v>
      </c>
      <c r="DM99" s="18"/>
      <c r="DN99" s="29">
        <v>74</v>
      </c>
      <c r="DO99" s="30">
        <v>6.583180147058823E-2</v>
      </c>
    </row>
    <row r="100" spans="1:119" x14ac:dyDescent="0.25">
      <c r="A100" s="1" t="s">
        <v>152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1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24"/>
      <c r="DL100" s="6">
        <v>0</v>
      </c>
      <c r="DM100" s="18"/>
      <c r="DN100" s="29">
        <v>75</v>
      </c>
      <c r="DO100" s="30">
        <v>6.9048713235294101E-2</v>
      </c>
    </row>
    <row r="101" spans="1:119" x14ac:dyDescent="0.25">
      <c r="A101" s="1" t="s">
        <v>40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1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24"/>
      <c r="DL101" s="6">
        <v>0</v>
      </c>
      <c r="DM101" s="18"/>
      <c r="DN101" s="29">
        <v>76</v>
      </c>
      <c r="DO101" s="30">
        <v>6.5831801470588244E-2</v>
      </c>
    </row>
    <row r="102" spans="1:119" x14ac:dyDescent="0.25">
      <c r="A102" s="1" t="s">
        <v>41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1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24"/>
      <c r="DL102" s="6">
        <v>0</v>
      </c>
      <c r="DM102" s="18"/>
      <c r="DN102" s="29">
        <v>77</v>
      </c>
      <c r="DO102" s="30">
        <v>5.5491727941176482E-2</v>
      </c>
    </row>
    <row r="103" spans="1:119" x14ac:dyDescent="0.25">
      <c r="A103" s="1" t="s">
        <v>42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1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24"/>
      <c r="DL103" s="6">
        <v>0</v>
      </c>
      <c r="DM103" s="18"/>
      <c r="DN103" s="29">
        <v>78</v>
      </c>
      <c r="DO103" s="30">
        <v>3.5558363970588244E-2</v>
      </c>
    </row>
    <row r="104" spans="1:119" x14ac:dyDescent="0.25">
      <c r="A104" s="1" t="s">
        <v>65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1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24"/>
      <c r="DL104" s="6">
        <v>0</v>
      </c>
      <c r="DM104" s="18"/>
      <c r="DN104" s="29">
        <v>79</v>
      </c>
      <c r="DO104" s="30">
        <v>-8.4820433331815531E-20</v>
      </c>
    </row>
    <row r="105" spans="1:119" x14ac:dyDescent="0.25">
      <c r="A105" s="1" t="s">
        <v>153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1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24"/>
      <c r="DL105" s="6">
        <v>0</v>
      </c>
      <c r="DM105" s="18"/>
      <c r="DN105" s="29" t="str">
        <v>79a</v>
      </c>
      <c r="DO105" s="30">
        <v>-6.6808363970588244E-2</v>
      </c>
    </row>
    <row r="106" spans="1:119" x14ac:dyDescent="0.25">
      <c r="A106" s="1" t="s">
        <v>154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1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24"/>
      <c r="DL106" s="6">
        <v>0</v>
      </c>
      <c r="DM106" s="18"/>
      <c r="DN106" s="29" t="str">
        <v>81b</v>
      </c>
      <c r="DO106" s="30">
        <v>-3.125E-2</v>
      </c>
    </row>
    <row r="107" spans="1:119" x14ac:dyDescent="0.25">
      <c r="A107" s="1" t="s">
        <v>155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1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24"/>
      <c r="DL107" s="6">
        <v>0</v>
      </c>
      <c r="DM107" s="18"/>
      <c r="DN107" s="29">
        <v>81</v>
      </c>
      <c r="DO107" s="30">
        <v>0</v>
      </c>
    </row>
    <row r="108" spans="1:119" x14ac:dyDescent="0.25">
      <c r="A108" s="1" t="s">
        <v>156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1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24"/>
      <c r="DL108" s="6">
        <v>0</v>
      </c>
      <c r="DM108" s="18"/>
      <c r="DN108" s="29">
        <v>82</v>
      </c>
      <c r="DO108" s="30">
        <v>-9.3362061643457711E-19</v>
      </c>
    </row>
    <row r="109" spans="1:119" x14ac:dyDescent="0.25">
      <c r="A109" s="1" t="s">
        <v>157</v>
      </c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1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24"/>
      <c r="DL109" s="6">
        <v>0</v>
      </c>
      <c r="DM109" s="18"/>
      <c r="DN109" s="29">
        <v>83</v>
      </c>
      <c r="DO109" s="30">
        <v>-1.383137269092905E-18</v>
      </c>
    </row>
    <row r="110" spans="1:119" x14ac:dyDescent="0.25">
      <c r="A110" s="1" t="s">
        <v>158</v>
      </c>
      <c r="B110" s="9">
        <v>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1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24"/>
      <c r="DL110" s="6">
        <v>0</v>
      </c>
      <c r="DM110" s="18"/>
      <c r="DN110" s="29">
        <v>84</v>
      </c>
      <c r="DO110" s="30">
        <v>-2.5572458550212897E-18</v>
      </c>
    </row>
    <row r="111" spans="1:119" x14ac:dyDescent="0.25">
      <c r="A111" s="1" t="s">
        <v>159</v>
      </c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1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F111" s="9">
        <v>0</v>
      </c>
      <c r="DG111" s="9">
        <v>0</v>
      </c>
      <c r="DH111" s="9">
        <v>0</v>
      </c>
      <c r="DI111" s="9">
        <v>0</v>
      </c>
      <c r="DJ111" s="9">
        <v>0</v>
      </c>
      <c r="DK111" s="24"/>
      <c r="DL111" s="6">
        <v>0</v>
      </c>
      <c r="DM111" s="18"/>
      <c r="DN111" s="29">
        <v>85</v>
      </c>
      <c r="DO111" s="30">
        <v>6.6095789696425172E-19</v>
      </c>
    </row>
    <row r="112" spans="1:119" x14ac:dyDescent="0.25">
      <c r="A112" s="1" t="s">
        <v>160</v>
      </c>
      <c r="B112" s="9">
        <v>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1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v>0</v>
      </c>
      <c r="DI112" s="9">
        <v>0</v>
      </c>
      <c r="DJ112" s="9">
        <v>0</v>
      </c>
      <c r="DK112" s="24"/>
      <c r="DL112" s="6">
        <v>0</v>
      </c>
      <c r="DM112" s="18"/>
      <c r="DN112" s="29">
        <v>86</v>
      </c>
      <c r="DO112" s="30">
        <v>-3.0643853403901727E-18</v>
      </c>
    </row>
    <row r="113" spans="1:119" x14ac:dyDescent="0.25">
      <c r="A113" s="1" t="s">
        <v>161</v>
      </c>
      <c r="B113" s="9">
        <v>0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1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v>0</v>
      </c>
      <c r="DK113" s="24"/>
      <c r="DL113" s="6">
        <v>0</v>
      </c>
      <c r="DM113" s="18"/>
      <c r="DN113" s="29">
        <v>87</v>
      </c>
      <c r="DO113" s="30">
        <v>3.4111594896395343E-18</v>
      </c>
    </row>
    <row r="114" spans="1:119" x14ac:dyDescent="0.25">
      <c r="A114" s="1" t="s">
        <v>162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1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24"/>
      <c r="DL114" s="6">
        <v>0</v>
      </c>
      <c r="DM114" s="18"/>
      <c r="DN114" s="29">
        <v>88</v>
      </c>
      <c r="DO114" s="30">
        <v>-2.9172980539342885E-19</v>
      </c>
    </row>
    <row r="115" spans="1:119" s="8" customFormat="1" x14ac:dyDescent="0.25">
      <c r="A115" s="8" t="s">
        <v>172</v>
      </c>
      <c r="B115" s="9">
        <v>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1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28"/>
      <c r="DL115" s="32">
        <v>0</v>
      </c>
      <c r="DM115" s="33"/>
      <c r="DN115" s="29">
        <v>89</v>
      </c>
      <c r="DO115" s="31">
        <v>0</v>
      </c>
    </row>
    <row r="116" spans="1:119" x14ac:dyDescent="0.25">
      <c r="A116" s="1" t="s">
        <v>163</v>
      </c>
      <c r="B116" s="9">
        <v>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1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24"/>
      <c r="DL116" s="6">
        <v>0</v>
      </c>
      <c r="DM116" s="18"/>
      <c r="DN116" s="29" t="str">
        <v>89b</v>
      </c>
      <c r="DO116" s="30">
        <v>-3.125E-2</v>
      </c>
    </row>
    <row r="117" spans="1:119" x14ac:dyDescent="0.25">
      <c r="A117" s="1" t="s">
        <v>164</v>
      </c>
      <c r="B117" s="9">
        <v>0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1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24"/>
      <c r="DL117" s="6">
        <v>0</v>
      </c>
      <c r="DM117" s="18"/>
      <c r="DN117" s="29" t="str">
        <v>82a</v>
      </c>
      <c r="DO117" s="30">
        <v>-6.6808363970588258E-2</v>
      </c>
    </row>
    <row r="118" spans="1:119" x14ac:dyDescent="0.25">
      <c r="A118" s="1" t="s">
        <v>165</v>
      </c>
      <c r="B118" s="9">
        <v>0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1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24"/>
      <c r="DL118" s="6">
        <v>0</v>
      </c>
      <c r="DM118" s="18"/>
      <c r="DN118" s="29" t="str">
        <v>83a</v>
      </c>
      <c r="DO118" s="30">
        <v>-8.6741727941176489E-2</v>
      </c>
    </row>
    <row r="119" spans="1:119" x14ac:dyDescent="0.25">
      <c r="A119" s="1" t="s">
        <v>166</v>
      </c>
      <c r="B119" s="9">
        <v>0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1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24"/>
      <c r="DL119" s="6">
        <v>0</v>
      </c>
      <c r="DM119" s="18"/>
      <c r="DN119" s="29" t="str">
        <v>84a</v>
      </c>
      <c r="DO119" s="30">
        <v>-9.7081801470588244E-2</v>
      </c>
    </row>
    <row r="120" spans="1:119" x14ac:dyDescent="0.25">
      <c r="A120" s="1" t="s">
        <v>167</v>
      </c>
      <c r="B120" s="9">
        <v>0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1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24"/>
      <c r="DL120" s="6">
        <v>0</v>
      </c>
      <c r="DM120" s="24"/>
      <c r="DN120" s="28" t="str">
        <v>85a</v>
      </c>
      <c r="DO120" s="30">
        <v>-0.10029871323529409</v>
      </c>
    </row>
    <row r="121" spans="1:119" x14ac:dyDescent="0.25">
      <c r="A121" s="1" t="s">
        <v>168</v>
      </c>
      <c r="B121" s="9">
        <v>0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1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24"/>
      <c r="DL121" s="6">
        <v>0</v>
      </c>
      <c r="DM121" s="24"/>
      <c r="DN121" s="28" t="str">
        <v>86a</v>
      </c>
      <c r="DO121" s="30">
        <v>-9.7081801470588272E-2</v>
      </c>
    </row>
    <row r="122" spans="1:119" x14ac:dyDescent="0.25">
      <c r="A122" s="1" t="s">
        <v>169</v>
      </c>
      <c r="B122" s="9">
        <v>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1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L122" s="6">
        <v>0</v>
      </c>
      <c r="DN122" s="38" t="str">
        <v>87a</v>
      </c>
      <c r="DO122" s="30">
        <v>-8.6741727941176461E-2</v>
      </c>
    </row>
    <row r="123" spans="1:119" x14ac:dyDescent="0.25">
      <c r="A123" s="1" t="s">
        <v>170</v>
      </c>
      <c r="B123" s="9">
        <v>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1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>
        <v>0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L123" s="6">
        <v>0</v>
      </c>
      <c r="DN123" s="38" t="str">
        <v>88a</v>
      </c>
      <c r="DO123" s="30">
        <v>-6.6808363970588244E-2</v>
      </c>
    </row>
    <row r="131" spans="19:29" x14ac:dyDescent="0.25">
      <c r="S131" s="25"/>
      <c r="T131" s="25"/>
      <c r="U131" s="16" t="s">
        <v>424</v>
      </c>
      <c r="V131" s="20">
        <f>G6</f>
        <v>0.125</v>
      </c>
      <c r="W131" s="17" t="s">
        <v>0</v>
      </c>
    </row>
    <row r="132" spans="19:29" x14ac:dyDescent="0.25">
      <c r="U132" s="16" t="s">
        <v>425</v>
      </c>
      <c r="V132" s="20">
        <f>G7</f>
        <v>0.125</v>
      </c>
      <c r="W132" s="17" t="s">
        <v>0</v>
      </c>
    </row>
    <row r="133" spans="19:29" x14ac:dyDescent="0.25">
      <c r="S133" s="29">
        <f t="array" ref="S133:T139">DN31:DO37</f>
        <v>12</v>
      </c>
      <c r="T133" s="30">
        <v>3.555836397058823E-2</v>
      </c>
      <c r="V133" s="29">
        <f t="array" ref="V133:W139">DN53:DO59</f>
        <v>32</v>
      </c>
      <c r="W133" s="1">
        <v>6.5831801470588217E-2</v>
      </c>
      <c r="Y133" s="29">
        <f t="array" ref="Y133:Z139">DN75:DO81</f>
        <v>52</v>
      </c>
      <c r="Z133" s="1">
        <v>6.5831801470588258E-2</v>
      </c>
      <c r="AB133" s="29">
        <f t="array" ref="AB133:AC139">DN97:DO103</f>
        <v>72</v>
      </c>
      <c r="AC133" s="30">
        <v>3.5558363970588244E-2</v>
      </c>
    </row>
    <row r="134" spans="19:29" x14ac:dyDescent="0.25">
      <c r="S134" s="29">
        <v>13</v>
      </c>
      <c r="T134" s="30">
        <v>5.5491727941176468E-2</v>
      </c>
      <c r="V134" s="29">
        <v>33</v>
      </c>
      <c r="W134" s="1">
        <v>0.10753676470588236</v>
      </c>
      <c r="Y134" s="29">
        <v>53</v>
      </c>
      <c r="Z134" s="1">
        <v>0.10753676470588236</v>
      </c>
      <c r="AB134" s="29">
        <v>73</v>
      </c>
      <c r="AC134" s="30">
        <v>5.5491727941176495E-2</v>
      </c>
    </row>
    <row r="135" spans="19:29" x14ac:dyDescent="0.25">
      <c r="S135" s="29">
        <v>14</v>
      </c>
      <c r="T135" s="30">
        <v>6.5831801470588203E-2</v>
      </c>
      <c r="V135" s="29">
        <v>34</v>
      </c>
      <c r="W135" s="1">
        <v>0.1304572610294118</v>
      </c>
      <c r="Y135" s="29">
        <v>54</v>
      </c>
      <c r="Z135" s="1">
        <v>0.13045726102941177</v>
      </c>
      <c r="AB135" s="29">
        <v>74</v>
      </c>
      <c r="AC135" s="30">
        <v>6.583180147058823E-2</v>
      </c>
    </row>
    <row r="136" spans="19:29" x14ac:dyDescent="0.25">
      <c r="S136" s="29">
        <v>15</v>
      </c>
      <c r="T136" s="30">
        <v>6.9048713235294129E-2</v>
      </c>
      <c r="V136" s="29">
        <v>35</v>
      </c>
      <c r="W136" s="1">
        <v>0.13775275735294126</v>
      </c>
      <c r="Y136" s="29">
        <v>55</v>
      </c>
      <c r="Z136" s="1">
        <v>0.13775275735294121</v>
      </c>
      <c r="AB136" s="29">
        <v>75</v>
      </c>
      <c r="AC136" s="30">
        <v>6.9048713235294101E-2</v>
      </c>
    </row>
    <row r="137" spans="19:29" x14ac:dyDescent="0.25">
      <c r="S137" s="29">
        <v>16</v>
      </c>
      <c r="T137" s="30">
        <v>6.5831801470588217E-2</v>
      </c>
      <c r="V137" s="29">
        <v>36</v>
      </c>
      <c r="W137" s="1">
        <v>0.1304572610294118</v>
      </c>
      <c r="Y137" s="29">
        <v>56</v>
      </c>
      <c r="Z137" s="1">
        <v>0.13045726102941174</v>
      </c>
      <c r="AB137" s="29">
        <v>76</v>
      </c>
      <c r="AC137" s="30">
        <v>6.5831801470588244E-2</v>
      </c>
    </row>
    <row r="138" spans="19:29" x14ac:dyDescent="0.25">
      <c r="S138" s="29">
        <v>17</v>
      </c>
      <c r="T138" s="30">
        <v>5.5491727941176468E-2</v>
      </c>
      <c r="V138" s="29">
        <v>37</v>
      </c>
      <c r="W138" s="1">
        <v>0.10753676470588236</v>
      </c>
      <c r="Y138" s="29">
        <v>57</v>
      </c>
      <c r="Z138" s="1">
        <v>0.10753676470588233</v>
      </c>
      <c r="AB138" s="29">
        <v>77</v>
      </c>
      <c r="AC138" s="30">
        <v>5.5491727941176482E-2</v>
      </c>
    </row>
    <row r="139" spans="19:29" x14ac:dyDescent="0.25">
      <c r="S139" s="29">
        <v>18</v>
      </c>
      <c r="T139" s="31">
        <v>3.5558363970588244E-2</v>
      </c>
      <c r="V139" s="29">
        <v>38</v>
      </c>
      <c r="W139" s="1">
        <v>6.5831801470588217E-2</v>
      </c>
      <c r="Y139" s="29">
        <v>58</v>
      </c>
      <c r="Z139" s="1">
        <v>6.5831801470588203E-2</v>
      </c>
      <c r="AB139" s="29">
        <v>78</v>
      </c>
      <c r="AC139" s="30">
        <v>3.5558363970588244E-2</v>
      </c>
    </row>
    <row r="140" spans="19:29" x14ac:dyDescent="0.25">
      <c r="Y140" s="29"/>
    </row>
    <row r="141" spans="19:29" x14ac:dyDescent="0.25">
      <c r="S141" s="29">
        <f t="array" ref="S141:T147">DN42:DO48</f>
        <v>22</v>
      </c>
      <c r="T141" s="1">
        <v>5.5491727941176475E-2</v>
      </c>
      <c r="V141" s="29">
        <f t="array" ref="V141:W147">DN64:DO70</f>
        <v>42</v>
      </c>
      <c r="W141" s="1">
        <v>6.9048713235294157E-2</v>
      </c>
      <c r="Y141" s="29">
        <f t="array" ref="Y141:Z147">DN86:DO92</f>
        <v>62</v>
      </c>
      <c r="Z141" s="1">
        <v>5.5491727941176482E-2</v>
      </c>
    </row>
    <row r="142" spans="19:29" x14ac:dyDescent="0.25">
      <c r="S142" s="29">
        <v>23</v>
      </c>
      <c r="T142" s="1">
        <v>8.9326746323529396E-2</v>
      </c>
      <c r="V142" s="29">
        <v>43</v>
      </c>
      <c r="W142" s="1">
        <v>0.11328125</v>
      </c>
      <c r="Y142" s="29">
        <v>63</v>
      </c>
      <c r="Z142" s="1">
        <v>8.9326746323529438E-2</v>
      </c>
    </row>
    <row r="143" spans="19:29" x14ac:dyDescent="0.25">
      <c r="S143" s="29">
        <v>24</v>
      </c>
      <c r="T143" s="1">
        <v>0.10753676470588233</v>
      </c>
      <c r="V143" s="29">
        <v>44</v>
      </c>
      <c r="W143" s="1">
        <v>0.13775275735294124</v>
      </c>
      <c r="Y143" s="29">
        <v>64</v>
      </c>
      <c r="Z143" s="1">
        <v>0.10753676470588236</v>
      </c>
    </row>
    <row r="144" spans="19:29" x14ac:dyDescent="0.25">
      <c r="S144" s="29">
        <v>25</v>
      </c>
      <c r="T144" s="1">
        <v>0.11328125</v>
      </c>
      <c r="V144" s="29">
        <v>45</v>
      </c>
      <c r="W144" s="1">
        <v>0.14556525735294115</v>
      </c>
      <c r="Y144" s="29">
        <v>65</v>
      </c>
      <c r="Z144" s="1">
        <v>0.11328125</v>
      </c>
    </row>
    <row r="145" spans="19:26" x14ac:dyDescent="0.25">
      <c r="S145" s="29">
        <v>26</v>
      </c>
      <c r="T145" s="1">
        <v>0.10753676470588236</v>
      </c>
      <c r="V145" s="29">
        <v>46</v>
      </c>
      <c r="W145" s="1">
        <v>0.13775275735294121</v>
      </c>
      <c r="Y145" s="29">
        <v>66</v>
      </c>
      <c r="Z145" s="1">
        <v>0.10753676470588236</v>
      </c>
    </row>
    <row r="146" spans="19:26" x14ac:dyDescent="0.25">
      <c r="S146" s="29">
        <v>27</v>
      </c>
      <c r="T146" s="1">
        <v>8.9326746323529396E-2</v>
      </c>
      <c r="V146" s="29">
        <v>47</v>
      </c>
      <c r="W146" s="1">
        <v>0.11328125000000003</v>
      </c>
      <c r="Y146" s="29">
        <v>67</v>
      </c>
      <c r="Z146" s="1">
        <v>8.932674632352941E-2</v>
      </c>
    </row>
    <row r="147" spans="19:26" x14ac:dyDescent="0.25">
      <c r="S147" s="29">
        <v>28</v>
      </c>
      <c r="T147" s="1">
        <v>5.5491727941176489E-2</v>
      </c>
      <c r="V147" s="29">
        <v>48</v>
      </c>
      <c r="W147" s="1">
        <v>6.9048713235294115E-2</v>
      </c>
      <c r="Y147" s="29">
        <v>68</v>
      </c>
      <c r="Z147" s="1">
        <v>5.5491727941176475E-2</v>
      </c>
    </row>
    <row r="150" spans="19:26" x14ac:dyDescent="0.25">
      <c r="W150" s="16" t="s">
        <v>424</v>
      </c>
      <c r="X150" s="20">
        <f>G6</f>
        <v>0.125</v>
      </c>
      <c r="Y150" s="17" t="s">
        <v>0</v>
      </c>
    </row>
    <row r="151" spans="19:26" x14ac:dyDescent="0.25">
      <c r="W151" s="16" t="s">
        <v>425</v>
      </c>
      <c r="X151" s="20">
        <f>G7</f>
        <v>0.125</v>
      </c>
      <c r="Y151" s="17" t="s">
        <v>0</v>
      </c>
    </row>
    <row r="152" spans="19:26" x14ac:dyDescent="0.25">
      <c r="V152" s="36" t="s">
        <v>426</v>
      </c>
      <c r="W152" s="1">
        <f>(SUM(T133:T147)+SUM(W133:W147)+SUM(Z133:Z147)+SUM(AC133:AC139))*X150*X151</f>
        <v>6.6846062155330885E-2</v>
      </c>
    </row>
    <row r="153" spans="19:26" x14ac:dyDescent="0.25">
      <c r="V153" s="36" t="s">
        <v>427</v>
      </c>
      <c r="W153" s="1">
        <f>1/8*(2*SUM(T133:T139)+2*(T133+T141+W133+W141+Z133+Z141+AC133))*X150*X151</f>
        <v>2.99072265625E-3</v>
      </c>
    </row>
    <row r="154" spans="19:26" x14ac:dyDescent="0.25">
      <c r="V154" s="36" t="s">
        <v>428</v>
      </c>
      <c r="W154" s="1">
        <f>1/64*(T133+T139+AC133+AC139)*X150*X151</f>
        <v>3.4724964815027582E-5</v>
      </c>
    </row>
    <row r="156" spans="19:26" x14ac:dyDescent="0.25">
      <c r="W156" s="1">
        <f>2*(W152+W153+W154)</f>
        <v>0.13974301955279184</v>
      </c>
      <c r="X156" s="1" t="s">
        <v>429</v>
      </c>
    </row>
    <row r="158" spans="19:26" x14ac:dyDescent="0.25">
      <c r="V158" s="34"/>
      <c r="W158" s="34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1985" r:id="rId4">
          <objectPr defaultSize="0" autoPict="0" r:id="rId5">
            <anchor moveWithCells="1" sizeWithCells="1">
              <from>
                <xdr:col>24</xdr:col>
                <xdr:colOff>361950</xdr:colOff>
                <xdr:row>1</xdr:row>
                <xdr:rowOff>0</xdr:rowOff>
              </from>
              <to>
                <xdr:col>29</xdr:col>
                <xdr:colOff>133350</xdr:colOff>
                <xdr:row>8</xdr:row>
                <xdr:rowOff>0</xdr:rowOff>
              </to>
            </anchor>
          </objectPr>
        </oleObject>
      </mc:Choice>
      <mc:Fallback>
        <oleObject progId="Equation.DSMT4" shapeId="41985" r:id="rId4"/>
      </mc:Fallback>
    </mc:AlternateContent>
    <mc:AlternateContent xmlns:mc="http://schemas.openxmlformats.org/markup-compatibility/2006">
      <mc:Choice Requires="x14">
        <oleObject progId="Equation.DSMT4" shapeId="41986" r:id="rId6">
          <objectPr defaultSize="0" autoPict="0" r:id="rId7">
            <anchor moveWithCells="1" sizeWithCells="1">
              <from>
                <xdr:col>30</xdr:col>
                <xdr:colOff>152400</xdr:colOff>
                <xdr:row>0</xdr:row>
                <xdr:rowOff>95250</xdr:rowOff>
              </from>
              <to>
                <xdr:col>36</xdr:col>
                <xdr:colOff>209550</xdr:colOff>
                <xdr:row>8</xdr:row>
                <xdr:rowOff>76200</xdr:rowOff>
              </to>
            </anchor>
          </objectPr>
        </oleObject>
      </mc:Choice>
      <mc:Fallback>
        <oleObject progId="Equation.DSMT4" shapeId="41986" r:id="rId6"/>
      </mc:Fallback>
    </mc:AlternateContent>
    <mc:AlternateContent xmlns:mc="http://schemas.openxmlformats.org/markup-compatibility/2006">
      <mc:Choice Requires="x14">
        <oleObject progId="Equation.DSMT4" shapeId="41988" r:id="rId8">
          <objectPr defaultSize="0" autoPict="0" r:id="rId9">
            <anchor moveWithCells="1" sizeWithCells="1">
              <from>
                <xdr:col>14</xdr:col>
                <xdr:colOff>133350</xdr:colOff>
                <xdr:row>0</xdr:row>
                <xdr:rowOff>171450</xdr:rowOff>
              </from>
              <to>
                <xdr:col>22</xdr:col>
                <xdr:colOff>123825</xdr:colOff>
                <xdr:row>7</xdr:row>
                <xdr:rowOff>28575</xdr:rowOff>
              </to>
            </anchor>
          </objectPr>
        </oleObject>
      </mc:Choice>
      <mc:Fallback>
        <oleObject progId="Equation.DSMT4" shapeId="41988" r:id="rId8"/>
      </mc:Fallback>
    </mc:AlternateContent>
    <mc:AlternateContent xmlns:mc="http://schemas.openxmlformats.org/markup-compatibility/2006">
      <mc:Choice Requires="x14">
        <oleObject progId="Equation.DSMT4" shapeId="41989" r:id="rId10">
          <objectPr defaultSize="0" autoPict="0" r:id="rId11">
            <anchor moveWithCells="1" sizeWithCells="1">
              <from>
                <xdr:col>18</xdr:col>
                <xdr:colOff>76200</xdr:colOff>
                <xdr:row>154</xdr:row>
                <xdr:rowOff>104775</xdr:rowOff>
              </from>
              <to>
                <xdr:col>21</xdr:col>
                <xdr:colOff>361950</xdr:colOff>
                <xdr:row>157</xdr:row>
                <xdr:rowOff>76200</xdr:rowOff>
              </to>
            </anchor>
          </objectPr>
        </oleObject>
      </mc:Choice>
      <mc:Fallback>
        <oleObject progId="Equation.DSMT4" shapeId="41989" r:id="rId10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O269"/>
  <sheetViews>
    <sheetView zoomScaleNormal="100" workbookViewId="0">
      <selection activeCell="I8" sqref="I8"/>
    </sheetView>
  </sheetViews>
  <sheetFormatPr baseColWidth="10" defaultRowHeight="15" x14ac:dyDescent="0.25"/>
  <cols>
    <col min="1" max="1" width="14.7109375" style="1" customWidth="1"/>
    <col min="2" max="2" width="5.7109375" style="1" customWidth="1"/>
    <col min="3" max="3" width="6.5703125" style="1" customWidth="1"/>
    <col min="4" max="10" width="7" style="1" customWidth="1"/>
    <col min="11" max="11" width="8.28515625" style="1" customWidth="1"/>
    <col min="12" max="12" width="7" style="1" customWidth="1"/>
    <col min="13" max="13" width="8.85546875" style="1" customWidth="1"/>
    <col min="14" max="14" width="7.7109375" style="1" customWidth="1"/>
    <col min="15" max="15" width="8.85546875" style="1" customWidth="1"/>
    <col min="16" max="26" width="8.28515625" style="1" customWidth="1"/>
    <col min="27" max="27" width="7.7109375" style="1" customWidth="1"/>
    <col min="28" max="28" width="8.140625" style="1" customWidth="1"/>
    <col min="29" max="30" width="5.7109375" style="1" customWidth="1"/>
    <col min="31" max="31" width="9.5703125" style="1" customWidth="1"/>
    <col min="32" max="32" width="6.7109375" style="1" customWidth="1"/>
    <col min="33" max="33" width="6.85546875" style="1" customWidth="1"/>
    <col min="34" max="34" width="8.140625" style="1" customWidth="1"/>
    <col min="35" max="36" width="6.85546875" style="1" customWidth="1"/>
    <col min="37" max="37" width="8" style="1" customWidth="1"/>
    <col min="38" max="39" width="6.85546875" style="1" customWidth="1"/>
    <col min="40" max="40" width="8.140625" style="1" customWidth="1"/>
    <col min="41" max="41" width="6.85546875" style="1" customWidth="1"/>
    <col min="42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71" width="5.7109375" style="1" customWidth="1"/>
    <col min="72" max="72" width="6.7109375" style="1" customWidth="1"/>
    <col min="73" max="73" width="6.28515625" style="1" customWidth="1"/>
    <col min="74" max="74" width="5.7109375" style="1" customWidth="1"/>
    <col min="75" max="75" width="6.28515625" style="1" customWidth="1"/>
    <col min="76" max="87" width="5.7109375" style="1" customWidth="1"/>
    <col min="88" max="218" width="6.42578125" style="1" customWidth="1"/>
    <col min="219" max="222" width="7.5703125" style="1" customWidth="1"/>
    <col min="223" max="223" width="12" style="26" customWidth="1"/>
    <col min="224" max="224" width="10.5703125" style="1" customWidth="1"/>
    <col min="225" max="226" width="5.7109375" style="1" customWidth="1"/>
    <col min="227" max="16384" width="11.42578125" style="1"/>
  </cols>
  <sheetData>
    <row r="1" spans="1:223" x14ac:dyDescent="0.25">
      <c r="N1" s="12"/>
    </row>
    <row r="2" spans="1:223" ht="18.75" x14ac:dyDescent="0.3">
      <c r="D2" s="21" t="s">
        <v>43</v>
      </c>
      <c r="E2" s="21"/>
      <c r="F2" s="21"/>
      <c r="G2" s="21"/>
      <c r="H2" s="21"/>
      <c r="I2" s="21"/>
      <c r="J2" s="21"/>
      <c r="K2" s="3" t="s">
        <v>36</v>
      </c>
      <c r="AB2" s="19"/>
      <c r="AC2" s="10"/>
      <c r="AD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</row>
    <row r="3" spans="1:223" ht="18.75" x14ac:dyDescent="0.3">
      <c r="D3" s="13" t="s">
        <v>179</v>
      </c>
      <c r="E3" s="13"/>
      <c r="F3" s="13"/>
      <c r="G3" s="13"/>
      <c r="H3" s="13"/>
      <c r="I3" s="13"/>
      <c r="J3" s="13"/>
      <c r="K3" s="22" t="s">
        <v>422</v>
      </c>
      <c r="L3" s="34">
        <f>-2*1/2/G8/G6*(HO17-HO45)</f>
        <v>1.3523122564378154</v>
      </c>
      <c r="M3" s="2" t="s">
        <v>32</v>
      </c>
      <c r="AB3" s="24"/>
      <c r="AC3" s="24"/>
      <c r="AD3" s="24"/>
      <c r="AQ3" s="24"/>
      <c r="AR3" s="24"/>
      <c r="AS3" s="24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24"/>
      <c r="BG3" s="24"/>
      <c r="BH3" s="24"/>
      <c r="BI3" s="24"/>
      <c r="BJ3" s="24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</row>
    <row r="4" spans="1:223" ht="16.5" x14ac:dyDescent="0.25">
      <c r="K4" s="22" t="s">
        <v>423</v>
      </c>
      <c r="L4" s="34">
        <f>2*1/2/G6*(HO127-HO125)</f>
        <v>-1.3523122564378145</v>
      </c>
      <c r="M4" s="2" t="s">
        <v>32</v>
      </c>
      <c r="T4" s="11"/>
      <c r="U4" s="11"/>
      <c r="V4" s="11"/>
      <c r="W4" s="11"/>
      <c r="X4" s="11"/>
      <c r="Y4" s="11"/>
      <c r="Z4" s="11"/>
      <c r="AB4" s="24"/>
      <c r="AC4" s="24"/>
      <c r="AD4" s="24"/>
      <c r="AQ4" s="24"/>
      <c r="AR4" s="24"/>
      <c r="AS4" s="24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24"/>
      <c r="BG4" s="24"/>
      <c r="BH4" s="24"/>
      <c r="BI4" s="24"/>
      <c r="BJ4" s="24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</row>
    <row r="5" spans="1:223" x14ac:dyDescent="0.25">
      <c r="F5" s="14" t="s">
        <v>33</v>
      </c>
      <c r="G5" s="15">
        <v>1</v>
      </c>
      <c r="H5" s="1" t="s">
        <v>0</v>
      </c>
      <c r="AA5" s="24"/>
      <c r="AB5" s="24"/>
      <c r="AC5" s="24"/>
      <c r="AD5" s="24"/>
      <c r="AQ5" s="24"/>
      <c r="AR5" s="24"/>
      <c r="AS5" s="24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24"/>
      <c r="BG5" s="24"/>
      <c r="BH5" s="24"/>
      <c r="BI5" s="24"/>
      <c r="BJ5" s="24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</row>
    <row r="6" spans="1:223" x14ac:dyDescent="0.25">
      <c r="F6" s="16" t="s">
        <v>34</v>
      </c>
      <c r="G6" s="20">
        <f>G5/12</f>
        <v>8.3333333333333329E-2</v>
      </c>
      <c r="H6" s="17" t="s">
        <v>0</v>
      </c>
      <c r="I6" s="17"/>
      <c r="J6" s="17"/>
      <c r="K6" s="17"/>
      <c r="L6" s="17"/>
      <c r="AA6" s="24"/>
      <c r="AB6" s="24"/>
      <c r="AC6" s="24"/>
      <c r="AD6" s="24"/>
      <c r="AQ6" s="24"/>
      <c r="AR6" s="24"/>
      <c r="AS6" s="24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24"/>
      <c r="BG6" s="24"/>
      <c r="BH6" s="24"/>
      <c r="BI6" s="24"/>
      <c r="BJ6" s="24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</row>
    <row r="7" spans="1:223" ht="17.25" x14ac:dyDescent="0.25">
      <c r="F7" s="16" t="s">
        <v>35</v>
      </c>
      <c r="G7" s="20">
        <f>G8*G6</f>
        <v>8.3333333333333329E-2</v>
      </c>
      <c r="H7" s="17" t="s">
        <v>0</v>
      </c>
      <c r="I7" s="17"/>
      <c r="J7" s="17"/>
      <c r="K7" s="37" t="s">
        <v>431</v>
      </c>
      <c r="L7" s="1">
        <f>AE269</f>
        <v>0.14039439121718356</v>
      </c>
      <c r="M7" s="1" t="s">
        <v>432</v>
      </c>
      <c r="AA7" s="24"/>
      <c r="AB7" s="24"/>
      <c r="AC7" s="24"/>
      <c r="AD7" s="24"/>
      <c r="AQ7" s="24"/>
      <c r="AR7" s="24"/>
      <c r="AS7" s="24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24"/>
      <c r="BG7" s="24"/>
      <c r="BH7" s="24"/>
      <c r="BI7" s="24"/>
      <c r="BJ7" s="24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</row>
    <row r="8" spans="1:223" x14ac:dyDescent="0.25">
      <c r="F8" s="16" t="s">
        <v>31</v>
      </c>
      <c r="G8" s="35">
        <v>1</v>
      </c>
      <c r="K8" s="36" t="s">
        <v>430</v>
      </c>
      <c r="L8" s="34">
        <f>L7/(G8*G5)/G5/G5/G5</f>
        <v>0.14039439121718356</v>
      </c>
      <c r="AA8" s="24"/>
      <c r="AB8" s="24"/>
      <c r="AC8" s="24"/>
      <c r="AD8" s="24"/>
      <c r="AE8" s="10"/>
      <c r="AQ8" s="24"/>
      <c r="AR8" s="24"/>
      <c r="AS8" s="24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24"/>
      <c r="BG8" s="24"/>
      <c r="BH8" s="24"/>
      <c r="BI8" s="24"/>
      <c r="BJ8" s="24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</row>
    <row r="9" spans="1:223" x14ac:dyDescent="0.25">
      <c r="F9" s="16"/>
      <c r="G9" s="35"/>
      <c r="K9" s="36"/>
      <c r="L9" s="34"/>
      <c r="AA9" s="24"/>
      <c r="AB9" s="24"/>
      <c r="AC9" s="24"/>
      <c r="AD9" s="24"/>
      <c r="AE9" s="10"/>
      <c r="AQ9" s="24"/>
      <c r="AR9" s="24"/>
      <c r="AS9" s="24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24"/>
      <c r="BG9" s="24"/>
      <c r="BH9" s="24"/>
      <c r="BI9" s="24"/>
      <c r="BJ9" s="24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</row>
    <row r="10" spans="1:223" x14ac:dyDescent="0.25">
      <c r="M10" s="23"/>
      <c r="N10" s="23"/>
      <c r="O10" s="25"/>
      <c r="P10" s="23"/>
      <c r="Q10" s="23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24"/>
      <c r="AD10" s="24"/>
      <c r="AQ10" s="24"/>
      <c r="AR10" s="24"/>
      <c r="AS10" s="24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24"/>
      <c r="BG10" s="24"/>
      <c r="BH10" s="24"/>
      <c r="BI10" s="24"/>
      <c r="BJ10" s="24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</row>
    <row r="11" spans="1:223" s="26" customFormat="1" ht="17.25" x14ac:dyDescent="0.25">
      <c r="B11" s="4" t="s">
        <v>2</v>
      </c>
      <c r="C11" s="4" t="s">
        <v>3</v>
      </c>
      <c r="D11" s="4" t="s">
        <v>4</v>
      </c>
      <c r="E11" s="4" t="s">
        <v>68</v>
      </c>
      <c r="F11" s="4" t="s">
        <v>69</v>
      </c>
      <c r="G11" s="4" t="s">
        <v>70</v>
      </c>
      <c r="H11" s="4" t="s">
        <v>71</v>
      </c>
      <c r="I11" s="4" t="s">
        <v>417</v>
      </c>
      <c r="J11" s="4" t="s">
        <v>418</v>
      </c>
      <c r="K11" s="4" t="s">
        <v>419</v>
      </c>
      <c r="L11" s="4" t="s">
        <v>420</v>
      </c>
      <c r="M11" s="4" t="s">
        <v>1</v>
      </c>
      <c r="N11" s="4">
        <v>1</v>
      </c>
      <c r="O11" s="4">
        <v>2</v>
      </c>
      <c r="P11" s="4">
        <v>3</v>
      </c>
      <c r="Q11" s="4">
        <v>4</v>
      </c>
      <c r="R11" s="4">
        <v>5</v>
      </c>
      <c r="S11" s="4">
        <v>6</v>
      </c>
      <c r="T11" s="4">
        <v>7</v>
      </c>
      <c r="U11" s="4">
        <v>8</v>
      </c>
      <c r="V11" s="4">
        <v>9</v>
      </c>
      <c r="W11" s="4" t="s">
        <v>180</v>
      </c>
      <c r="X11" s="4" t="s">
        <v>72</v>
      </c>
      <c r="Y11" s="4" t="s">
        <v>181</v>
      </c>
      <c r="Z11" s="4" t="s">
        <v>182</v>
      </c>
      <c r="AA11" s="4" t="s">
        <v>183</v>
      </c>
      <c r="AB11" s="4" t="s">
        <v>5</v>
      </c>
      <c r="AC11" s="4">
        <v>11</v>
      </c>
      <c r="AD11" s="4">
        <v>12</v>
      </c>
      <c r="AE11" s="4">
        <v>13</v>
      </c>
      <c r="AF11" s="4">
        <v>14</v>
      </c>
      <c r="AG11" s="4">
        <v>15</v>
      </c>
      <c r="AH11" s="4">
        <v>16</v>
      </c>
      <c r="AI11" s="4">
        <v>17</v>
      </c>
      <c r="AJ11" s="4">
        <v>18</v>
      </c>
      <c r="AK11" s="4">
        <v>19</v>
      </c>
      <c r="AL11" s="4" t="s">
        <v>73</v>
      </c>
      <c r="AM11" s="4" t="s">
        <v>184</v>
      </c>
      <c r="AN11" s="4" t="s">
        <v>185</v>
      </c>
      <c r="AO11" s="4" t="s">
        <v>186</v>
      </c>
      <c r="AP11" s="4" t="s">
        <v>187</v>
      </c>
      <c r="AQ11" s="4" t="s">
        <v>6</v>
      </c>
      <c r="AR11" s="4">
        <v>21</v>
      </c>
      <c r="AS11" s="4">
        <v>22</v>
      </c>
      <c r="AT11" s="4">
        <v>23</v>
      </c>
      <c r="AU11" s="4">
        <v>24</v>
      </c>
      <c r="AV11" s="4">
        <v>25</v>
      </c>
      <c r="AW11" s="4">
        <v>26</v>
      </c>
      <c r="AX11" s="4">
        <v>27</v>
      </c>
      <c r="AY11" s="4">
        <v>28</v>
      </c>
      <c r="AZ11" s="4">
        <v>29</v>
      </c>
      <c r="BA11" s="4" t="s">
        <v>74</v>
      </c>
      <c r="BB11" s="4" t="s">
        <v>188</v>
      </c>
      <c r="BC11" s="4" t="s">
        <v>189</v>
      </c>
      <c r="BD11" s="4" t="s">
        <v>190</v>
      </c>
      <c r="BE11" s="4" t="s">
        <v>191</v>
      </c>
      <c r="BF11" s="4" t="s">
        <v>7</v>
      </c>
      <c r="BG11" s="4">
        <v>31</v>
      </c>
      <c r="BH11" s="4">
        <v>32</v>
      </c>
      <c r="BI11" s="4">
        <v>33</v>
      </c>
      <c r="BJ11" s="4">
        <v>34</v>
      </c>
      <c r="BK11" s="4">
        <v>35</v>
      </c>
      <c r="BL11" s="4">
        <v>36</v>
      </c>
      <c r="BM11" s="4">
        <v>37</v>
      </c>
      <c r="BN11" s="4">
        <v>38</v>
      </c>
      <c r="BO11" s="4">
        <v>39</v>
      </c>
      <c r="BP11" s="4" t="s">
        <v>75</v>
      </c>
      <c r="BQ11" s="4" t="s">
        <v>192</v>
      </c>
      <c r="BR11" s="4" t="s">
        <v>193</v>
      </c>
      <c r="BS11" s="4" t="s">
        <v>194</v>
      </c>
      <c r="BT11" s="4" t="s">
        <v>195</v>
      </c>
      <c r="BU11" s="4" t="s">
        <v>76</v>
      </c>
      <c r="BV11" s="4">
        <v>41</v>
      </c>
      <c r="BW11" s="4">
        <v>42</v>
      </c>
      <c r="BX11" s="4">
        <v>43</v>
      </c>
      <c r="BY11" s="4">
        <v>44</v>
      </c>
      <c r="BZ11" s="4">
        <v>45</v>
      </c>
      <c r="CA11" s="4">
        <v>46</v>
      </c>
      <c r="CB11" s="4">
        <v>47</v>
      </c>
      <c r="CC11" s="4">
        <v>48</v>
      </c>
      <c r="CD11" s="4">
        <v>49</v>
      </c>
      <c r="CE11" s="4" t="s">
        <v>77</v>
      </c>
      <c r="CF11" s="4" t="s">
        <v>196</v>
      </c>
      <c r="CG11" s="4" t="s">
        <v>197</v>
      </c>
      <c r="CH11" s="4" t="s">
        <v>198</v>
      </c>
      <c r="CI11" s="4" t="s">
        <v>199</v>
      </c>
      <c r="CJ11" s="4" t="s">
        <v>78</v>
      </c>
      <c r="CK11" s="4">
        <v>51</v>
      </c>
      <c r="CL11" s="4">
        <v>52</v>
      </c>
      <c r="CM11" s="4">
        <v>53</v>
      </c>
      <c r="CN11" s="4">
        <v>54</v>
      </c>
      <c r="CO11" s="4">
        <v>55</v>
      </c>
      <c r="CP11" s="4">
        <v>56</v>
      </c>
      <c r="CQ11" s="4">
        <v>57</v>
      </c>
      <c r="CR11" s="4">
        <v>58</v>
      </c>
      <c r="CS11" s="4">
        <v>59</v>
      </c>
      <c r="CT11" s="4" t="s">
        <v>79</v>
      </c>
      <c r="CU11" s="4" t="s">
        <v>200</v>
      </c>
      <c r="CV11" s="4" t="s">
        <v>201</v>
      </c>
      <c r="CW11" s="4" t="s">
        <v>202</v>
      </c>
      <c r="CX11" s="4" t="s">
        <v>203</v>
      </c>
      <c r="CY11" s="4" t="s">
        <v>80</v>
      </c>
      <c r="CZ11" s="4">
        <v>61</v>
      </c>
      <c r="DA11" s="4">
        <v>62</v>
      </c>
      <c r="DB11" s="4">
        <v>63</v>
      </c>
      <c r="DC11" s="4">
        <v>64</v>
      </c>
      <c r="DD11" s="4">
        <v>65</v>
      </c>
      <c r="DE11" s="4">
        <v>66</v>
      </c>
      <c r="DF11" s="4">
        <v>67</v>
      </c>
      <c r="DG11" s="4">
        <v>68</v>
      </c>
      <c r="DH11" s="4">
        <v>69</v>
      </c>
      <c r="DI11" s="4" t="s">
        <v>81</v>
      </c>
      <c r="DJ11" s="4" t="s">
        <v>204</v>
      </c>
      <c r="DK11" s="4" t="s">
        <v>205</v>
      </c>
      <c r="DL11" s="4" t="s">
        <v>206</v>
      </c>
      <c r="DM11" s="4" t="s">
        <v>207</v>
      </c>
      <c r="DN11" s="4" t="s">
        <v>82</v>
      </c>
      <c r="DO11" s="4">
        <v>71</v>
      </c>
      <c r="DP11" s="4">
        <v>72</v>
      </c>
      <c r="DQ11" s="4">
        <v>73</v>
      </c>
      <c r="DR11" s="4">
        <v>74</v>
      </c>
      <c r="DS11" s="4">
        <v>75</v>
      </c>
      <c r="DT11" s="4">
        <v>76</v>
      </c>
      <c r="DU11" s="4">
        <v>77</v>
      </c>
      <c r="DV11" s="4">
        <v>78</v>
      </c>
      <c r="DW11" s="4">
        <v>79</v>
      </c>
      <c r="DX11" s="4" t="s">
        <v>83</v>
      </c>
      <c r="DY11" s="4" t="s">
        <v>208</v>
      </c>
      <c r="DZ11" s="4" t="s">
        <v>209</v>
      </c>
      <c r="EA11" s="4" t="s">
        <v>210</v>
      </c>
      <c r="EB11" s="4" t="s">
        <v>211</v>
      </c>
      <c r="EC11" s="4" t="s">
        <v>216</v>
      </c>
      <c r="ED11" s="4">
        <v>81</v>
      </c>
      <c r="EE11" s="4">
        <v>82</v>
      </c>
      <c r="EF11" s="4">
        <v>83</v>
      </c>
      <c r="EG11" s="4">
        <v>84</v>
      </c>
      <c r="EH11" s="4">
        <v>85</v>
      </c>
      <c r="EI11" s="4">
        <v>86</v>
      </c>
      <c r="EJ11" s="4">
        <v>87</v>
      </c>
      <c r="EK11" s="4">
        <v>88</v>
      </c>
      <c r="EL11" s="4">
        <v>89</v>
      </c>
      <c r="EM11" s="4" t="s">
        <v>212</v>
      </c>
      <c r="EN11" s="4" t="s">
        <v>85</v>
      </c>
      <c r="EO11" s="4" t="s">
        <v>213</v>
      </c>
      <c r="EP11" s="4" t="s">
        <v>214</v>
      </c>
      <c r="EQ11" s="4" t="s">
        <v>215</v>
      </c>
      <c r="ER11" s="4" t="s">
        <v>217</v>
      </c>
      <c r="ES11" s="4">
        <v>91</v>
      </c>
      <c r="ET11" s="4">
        <v>92</v>
      </c>
      <c r="EU11" s="4">
        <v>93</v>
      </c>
      <c r="EV11" s="4">
        <v>94</v>
      </c>
      <c r="EW11" s="4">
        <v>95</v>
      </c>
      <c r="EX11" s="4">
        <v>96</v>
      </c>
      <c r="EY11" s="4">
        <v>97</v>
      </c>
      <c r="EZ11" s="4">
        <v>98</v>
      </c>
      <c r="FA11" s="4">
        <v>99</v>
      </c>
      <c r="FB11" s="4" t="s">
        <v>218</v>
      </c>
      <c r="FC11" s="4" t="s">
        <v>219</v>
      </c>
      <c r="FD11" s="4" t="s">
        <v>220</v>
      </c>
      <c r="FE11" s="4" t="s">
        <v>221</v>
      </c>
      <c r="FF11" s="4" t="s">
        <v>222</v>
      </c>
      <c r="FG11" s="4" t="s">
        <v>223</v>
      </c>
      <c r="FH11" s="4">
        <v>101</v>
      </c>
      <c r="FI11" s="4">
        <v>102</v>
      </c>
      <c r="FJ11" s="4">
        <v>103</v>
      </c>
      <c r="FK11" s="4">
        <v>104</v>
      </c>
      <c r="FL11" s="4">
        <v>105</v>
      </c>
      <c r="FM11" s="4">
        <v>106</v>
      </c>
      <c r="FN11" s="4">
        <v>107</v>
      </c>
      <c r="FO11" s="4">
        <v>108</v>
      </c>
      <c r="FP11" s="4">
        <v>109</v>
      </c>
      <c r="FQ11" s="4" t="s">
        <v>224</v>
      </c>
      <c r="FR11" s="4" t="s">
        <v>225</v>
      </c>
      <c r="FS11" s="4" t="s">
        <v>226</v>
      </c>
      <c r="FT11" s="4" t="s">
        <v>227</v>
      </c>
      <c r="FU11" s="4" t="s">
        <v>228</v>
      </c>
      <c r="FV11" s="4" t="s">
        <v>229</v>
      </c>
      <c r="FW11" s="4">
        <v>111</v>
      </c>
      <c r="FX11" s="4">
        <v>112</v>
      </c>
      <c r="FY11" s="4">
        <v>113</v>
      </c>
      <c r="FZ11" s="4">
        <v>114</v>
      </c>
      <c r="GA11" s="4">
        <v>115</v>
      </c>
      <c r="GB11" s="4">
        <v>116</v>
      </c>
      <c r="GC11" s="4">
        <v>117</v>
      </c>
      <c r="GD11" s="4">
        <v>118</v>
      </c>
      <c r="GE11" s="4">
        <v>119</v>
      </c>
      <c r="GF11" s="4" t="s">
        <v>230</v>
      </c>
      <c r="GG11" s="4" t="s">
        <v>231</v>
      </c>
      <c r="GH11" s="4" t="s">
        <v>232</v>
      </c>
      <c r="GI11" s="4" t="s">
        <v>233</v>
      </c>
      <c r="GJ11" s="4" t="s">
        <v>234</v>
      </c>
      <c r="GK11" s="4" t="s">
        <v>250</v>
      </c>
      <c r="GL11" s="4">
        <v>121</v>
      </c>
      <c r="GM11" s="4">
        <v>122</v>
      </c>
      <c r="GN11" s="4">
        <v>123</v>
      </c>
      <c r="GO11" s="4">
        <v>124</v>
      </c>
      <c r="GP11" s="4">
        <v>125</v>
      </c>
      <c r="GQ11" s="4">
        <v>126</v>
      </c>
      <c r="GR11" s="4">
        <v>127</v>
      </c>
      <c r="GS11" s="4">
        <v>128</v>
      </c>
      <c r="GT11" s="4">
        <v>129</v>
      </c>
      <c r="GU11" s="4" t="s">
        <v>235</v>
      </c>
      <c r="GV11" s="4" t="s">
        <v>236</v>
      </c>
      <c r="GW11" s="4" t="s">
        <v>237</v>
      </c>
      <c r="GX11" s="4" t="s">
        <v>238</v>
      </c>
      <c r="GY11" s="4" t="s">
        <v>249</v>
      </c>
      <c r="GZ11" s="4" t="s">
        <v>239</v>
      </c>
      <c r="HA11" s="4" t="s">
        <v>240</v>
      </c>
      <c r="HB11" s="4" t="s">
        <v>241</v>
      </c>
      <c r="HC11" s="4" t="s">
        <v>242</v>
      </c>
      <c r="HD11" s="4" t="s">
        <v>243</v>
      </c>
      <c r="HE11" s="4" t="s">
        <v>244</v>
      </c>
      <c r="HF11" s="4" t="s">
        <v>245</v>
      </c>
      <c r="HG11" s="4" t="s">
        <v>421</v>
      </c>
      <c r="HH11" s="4" t="s">
        <v>246</v>
      </c>
      <c r="HI11" s="4" t="s">
        <v>247</v>
      </c>
      <c r="HJ11" s="4" t="s">
        <v>248</v>
      </c>
      <c r="HK11" s="7"/>
      <c r="HN11" s="7"/>
    </row>
    <row r="12" spans="1:223" x14ac:dyDescent="0.25">
      <c r="A12" s="1" t="s">
        <v>336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1</v>
      </c>
      <c r="N12" s="9">
        <f>-2+1/$G$8/$G$8</f>
        <v>-1</v>
      </c>
      <c r="O12" s="9">
        <v>1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f>-2/$G$8/$G$8</f>
        <v>-2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f>1/$G$8/$G$8</f>
        <v>1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0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24"/>
      <c r="HL12" s="27">
        <f t="shared" ref="HL12:HL75" si="0">-2*$G$6*$G$6</f>
        <v>-1.3888888888888888E-2</v>
      </c>
      <c r="HM12" s="5"/>
      <c r="HN12" s="29" t="str">
        <f t="array" ref="HN12:HN228">TRANSPOSE(B11:HJ11)</f>
        <v>2a</v>
      </c>
      <c r="HO12" s="30">
        <f t="array" ref="HO12:HO228">MMULT(MINVERSE(B12:HJ228),HL12:HL228)</f>
        <v>-3.3307679736076894E-2</v>
      </c>
    </row>
    <row r="13" spans="1:223" x14ac:dyDescent="0.25">
      <c r="A13" s="1" t="s">
        <v>337</v>
      </c>
      <c r="B13" s="9">
        <f>1/$G$8/$G$8</f>
        <v>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1</v>
      </c>
      <c r="O13" s="9">
        <f>-2-2/$G$8/$G$8</f>
        <v>-4</v>
      </c>
      <c r="P13" s="9">
        <v>1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f>1/$G$8/$G$8</f>
        <v>1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24"/>
      <c r="HL13" s="27">
        <f t="shared" si="0"/>
        <v>-1.3888888888888888E-2</v>
      </c>
      <c r="HM13" s="5"/>
      <c r="HN13" s="29" t="str">
        <v>3a</v>
      </c>
      <c r="HO13" s="30">
        <v>-4.5782026138820417E-2</v>
      </c>
    </row>
    <row r="14" spans="1:223" x14ac:dyDescent="0.25">
      <c r="A14" s="1" t="s">
        <v>338</v>
      </c>
      <c r="B14" s="9">
        <v>0</v>
      </c>
      <c r="C14" s="9">
        <f>1/$G$8/$G$8</f>
        <v>1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1</v>
      </c>
      <c r="P14" s="9">
        <f>-2-2/$G$8/$G$8</f>
        <v>-4</v>
      </c>
      <c r="Q14" s="9">
        <v>1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f>1/$G$8/$G$8</f>
        <v>1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24"/>
      <c r="HL14" s="27">
        <f t="shared" si="0"/>
        <v>-1.3888888888888888E-2</v>
      </c>
      <c r="HM14" s="5"/>
      <c r="HN14" s="29" t="str">
        <v>4a</v>
      </c>
      <c r="HO14" s="30">
        <v>-5.4044713059946542E-2</v>
      </c>
    </row>
    <row r="15" spans="1:223" x14ac:dyDescent="0.25">
      <c r="A15" s="1" t="s">
        <v>339</v>
      </c>
      <c r="B15" s="9">
        <v>0</v>
      </c>
      <c r="C15" s="9">
        <v>0</v>
      </c>
      <c r="D15" s="9">
        <f>1/$G$8/$G$8</f>
        <v>1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1</v>
      </c>
      <c r="Q15" s="9">
        <f>-2-2/$G$8/$G$8</f>
        <v>-4</v>
      </c>
      <c r="R15" s="9">
        <v>1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f>1/$G$8/$G$8</f>
        <v>1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24"/>
      <c r="HL15" s="27">
        <f t="shared" si="0"/>
        <v>-1.3888888888888888E-2</v>
      </c>
      <c r="HM15" s="5"/>
      <c r="HN15" s="29" t="str">
        <v>5a</v>
      </c>
      <c r="HO15" s="30">
        <v>-5.9349650943491872E-2</v>
      </c>
    </row>
    <row r="16" spans="1:223" x14ac:dyDescent="0.25">
      <c r="A16" s="1" t="s">
        <v>340</v>
      </c>
      <c r="B16" s="9">
        <v>0</v>
      </c>
      <c r="C16" s="9">
        <v>0</v>
      </c>
      <c r="D16" s="9">
        <v>0</v>
      </c>
      <c r="E16" s="9">
        <f>1/$G$8/$G$8</f>
        <v>1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1</v>
      </c>
      <c r="R16" s="9">
        <f>-2-2/$G$8/$G$8</f>
        <v>-4</v>
      </c>
      <c r="S16" s="9">
        <v>1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f>1/$G$8/$G$8</f>
        <v>1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24"/>
      <c r="HL16" s="27">
        <f t="shared" si="0"/>
        <v>-1.3888888888888888E-2</v>
      </c>
      <c r="HM16" s="5"/>
      <c r="HN16" s="29" t="str">
        <v>6a</v>
      </c>
      <c r="HO16" s="30">
        <v>-6.2328869223654104E-2</v>
      </c>
    </row>
    <row r="17" spans="1:223" x14ac:dyDescent="0.25">
      <c r="A17" s="1" t="s">
        <v>341</v>
      </c>
      <c r="B17" s="9">
        <v>0</v>
      </c>
      <c r="C17" s="9">
        <v>0</v>
      </c>
      <c r="D17" s="9">
        <v>0</v>
      </c>
      <c r="E17" s="9">
        <v>0</v>
      </c>
      <c r="F17" s="9">
        <f>1/$G$8/$G$8</f>
        <v>1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1</v>
      </c>
      <c r="S17" s="9">
        <f>-2-2/$G$8/$G$8</f>
        <v>-4</v>
      </c>
      <c r="T17" s="9">
        <v>1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f>1/$G$8/$G$8</f>
        <v>1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24"/>
      <c r="HL17" s="27">
        <f t="shared" si="0"/>
        <v>-1.3888888888888888E-2</v>
      </c>
      <c r="HM17" s="5"/>
      <c r="HN17" s="29" t="str">
        <v>7a</v>
      </c>
      <c r="HO17" s="30">
        <v>-6.3290788462686751E-2</v>
      </c>
    </row>
    <row r="18" spans="1:223" x14ac:dyDescent="0.25">
      <c r="A18" s="1" t="s">
        <v>342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f>1/$G$8/$G$8</f>
        <v>1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1</v>
      </c>
      <c r="T18" s="9">
        <f>-2-2/$G$8/$G$8</f>
        <v>-4</v>
      </c>
      <c r="U18" s="9">
        <v>1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f>1/$G$8/$G$8</f>
        <v>1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24"/>
      <c r="HL18" s="27">
        <f t="shared" si="0"/>
        <v>-1.3888888888888888E-2</v>
      </c>
      <c r="HM18" s="5"/>
      <c r="HN18" s="29" t="str">
        <v>8a</v>
      </c>
      <c r="HO18" s="30">
        <v>-6.2328869223654132E-2</v>
      </c>
    </row>
    <row r="19" spans="1:223" x14ac:dyDescent="0.25">
      <c r="A19" s="1" t="s">
        <v>343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f>1/$G$8/$G$8</f>
        <v>1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1</v>
      </c>
      <c r="U19" s="9">
        <f>-2-2/$G$8/$G$8</f>
        <v>-4</v>
      </c>
      <c r="V19" s="9">
        <v>1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f>1/$G$8/$G$8</f>
        <v>1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24"/>
      <c r="HL19" s="27">
        <f t="shared" si="0"/>
        <v>-1.3888888888888888E-2</v>
      </c>
      <c r="HM19" s="5"/>
      <c r="HN19" s="29" t="str">
        <v>9*a</v>
      </c>
      <c r="HO19" s="30">
        <v>-5.9349650943491879E-2</v>
      </c>
    </row>
    <row r="20" spans="1:223" s="8" customFormat="1" x14ac:dyDescent="0.25">
      <c r="A20" s="1" t="s">
        <v>171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f>1/$G$8/$G$8</f>
        <v>1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1</v>
      </c>
      <c r="V20" s="9">
        <f>-2-2/$G$8/$G$8</f>
        <v>-4</v>
      </c>
      <c r="W20" s="9">
        <v>1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f>1/$G$8/$G$8</f>
        <v>1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28"/>
      <c r="HL20" s="27">
        <f t="shared" si="0"/>
        <v>-1.3888888888888888E-2</v>
      </c>
      <c r="HM20" s="7"/>
      <c r="HN20" s="29" t="str">
        <v>9aa</v>
      </c>
      <c r="HO20" s="30">
        <v>-5.4044713059946604E-2</v>
      </c>
    </row>
    <row r="21" spans="1:223" s="8" customFormat="1" x14ac:dyDescent="0.25">
      <c r="A21" s="1" t="s">
        <v>251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f>1/$G$8/$G$8</f>
        <v>1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1</v>
      </c>
      <c r="W21" s="9">
        <f>-2-2/$G$8/$G$8</f>
        <v>-4</v>
      </c>
      <c r="X21" s="9">
        <v>1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f>1/$G$8/$G$8</f>
        <v>1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28"/>
      <c r="HL21" s="27">
        <f t="shared" si="0"/>
        <v>-1.3888888888888888E-2</v>
      </c>
      <c r="HM21" s="7"/>
      <c r="HN21" s="29" t="str">
        <v>9ba</v>
      </c>
      <c r="HO21" s="30">
        <v>-4.5782026138820424E-2</v>
      </c>
    </row>
    <row r="22" spans="1:223" s="8" customFormat="1" x14ac:dyDescent="0.25">
      <c r="A22" s="1" t="s">
        <v>252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f>1/$G$8/$G$8</f>
        <v>1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1</v>
      </c>
      <c r="X22" s="9">
        <f>-2-2/$G$8/$G$8</f>
        <v>-4</v>
      </c>
      <c r="Y22" s="9">
        <v>1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f>1/$G$8/$G$8</f>
        <v>1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28"/>
      <c r="HL22" s="27">
        <f t="shared" si="0"/>
        <v>-1.3888888888888888E-2</v>
      </c>
      <c r="HM22" s="7"/>
      <c r="HN22" s="29" t="str">
        <v>9ca</v>
      </c>
      <c r="HO22" s="30">
        <v>-3.3307679736076928E-2</v>
      </c>
    </row>
    <row r="23" spans="1:223" s="8" customFormat="1" x14ac:dyDescent="0.25">
      <c r="A23" s="1" t="s">
        <v>253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f>1/$G$8/$G$8</f>
        <v>1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1</v>
      </c>
      <c r="Y23" s="9">
        <f>-2-2/$G$8/$G$8</f>
        <v>-4</v>
      </c>
      <c r="Z23" s="9">
        <v>1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f>1/$G$8/$G$8</f>
        <v>1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28"/>
      <c r="HL23" s="27">
        <f t="shared" si="0"/>
        <v>-1.3888888888888888E-2</v>
      </c>
      <c r="HM23" s="7"/>
      <c r="HN23" s="29" t="str">
        <v>1b</v>
      </c>
      <c r="HO23" s="30">
        <v>-1.3888888888888893E-2</v>
      </c>
    </row>
    <row r="24" spans="1:223" x14ac:dyDescent="0.25">
      <c r="A24" s="1" t="s">
        <v>254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1</v>
      </c>
      <c r="Z24" s="9">
        <f>-2+1/$G$8/$G$8</f>
        <v>-1</v>
      </c>
      <c r="AA24" s="9">
        <v>1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f>-2/$G$8/$G$8</f>
        <v>-2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f>1/$G$8/$G$8</f>
        <v>1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24"/>
      <c r="HL24" s="27">
        <f t="shared" si="0"/>
        <v>-1.3888888888888888E-2</v>
      </c>
      <c r="HM24" s="5"/>
      <c r="HN24" s="29">
        <v>1</v>
      </c>
      <c r="HO24" s="30">
        <v>-9.6374214591606495E-20</v>
      </c>
    </row>
    <row r="25" spans="1:223" x14ac:dyDescent="0.25">
      <c r="A25" s="1" t="s">
        <v>175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f>1/$G$8/$G$8</f>
        <v>1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1</v>
      </c>
      <c r="AC25" s="9">
        <f>-2-2/$G$8/$G$8</f>
        <v>-4</v>
      </c>
      <c r="AD25" s="9">
        <v>1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f>1/$G$8/$G$8</f>
        <v>1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24"/>
      <c r="HL25" s="27">
        <f t="shared" si="0"/>
        <v>-1.3888888888888888E-2</v>
      </c>
      <c r="HM25" s="5"/>
      <c r="HN25" s="29">
        <v>2</v>
      </c>
      <c r="HO25" s="30">
        <v>6.8967304860883482E-19</v>
      </c>
    </row>
    <row r="26" spans="1:223" x14ac:dyDescent="0.25">
      <c r="A26" s="1" t="s">
        <v>344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f>1/$G$8/$G$8</f>
        <v>1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1</v>
      </c>
      <c r="AD26" s="9">
        <f>-2-2/$G$8/$G$8</f>
        <v>-4</v>
      </c>
      <c r="AE26" s="9">
        <v>1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f>1/$G$8/$G$8</f>
        <v>1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0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24"/>
      <c r="HL26" s="27">
        <f t="shared" si="0"/>
        <v>-1.3888888888888888E-2</v>
      </c>
      <c r="HM26" s="5"/>
      <c r="HN26" s="29">
        <v>3</v>
      </c>
      <c r="HO26" s="30">
        <v>-6.8214386685546266E-19</v>
      </c>
    </row>
    <row r="27" spans="1:223" x14ac:dyDescent="0.25">
      <c r="A27" s="1" t="s">
        <v>345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f>1/$G$8/$G$8</f>
        <v>1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1</v>
      </c>
      <c r="AE27" s="9">
        <f>-2-2/$G$8/$G$8</f>
        <v>-4</v>
      </c>
      <c r="AF27" s="9">
        <v>1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f>1/$G$8/$G$8</f>
        <v>1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24"/>
      <c r="HL27" s="27">
        <f t="shared" si="0"/>
        <v>-1.3888888888888888E-2</v>
      </c>
      <c r="HM27" s="5"/>
      <c r="HN27" s="29">
        <v>4</v>
      </c>
      <c r="HO27" s="30">
        <v>-4.9933533388360178E-18</v>
      </c>
    </row>
    <row r="28" spans="1:223" x14ac:dyDescent="0.25">
      <c r="A28" s="1" t="s">
        <v>346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f>1/$G$8/$G$8</f>
        <v>1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1</v>
      </c>
      <c r="AF28" s="9">
        <f>-2-2/$G$8/$G$8</f>
        <v>-4</v>
      </c>
      <c r="AG28" s="9">
        <v>1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f>1/$G$8/$G$8</f>
        <v>1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24"/>
      <c r="HL28" s="27">
        <f t="shared" si="0"/>
        <v>-1.3888888888888888E-2</v>
      </c>
      <c r="HM28" s="5"/>
      <c r="HN28" s="29">
        <v>5</v>
      </c>
      <c r="HO28" s="30">
        <v>-1.764840202990293E-18</v>
      </c>
    </row>
    <row r="29" spans="1:223" x14ac:dyDescent="0.25">
      <c r="A29" s="1" t="s">
        <v>347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f>1/$G$8/$G$8</f>
        <v>1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1</v>
      </c>
      <c r="AG29" s="9">
        <f>-2-2/$G$8/$G$8</f>
        <v>-4</v>
      </c>
      <c r="AH29" s="9">
        <v>1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f>1/$G$8/$G$8</f>
        <v>1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24"/>
      <c r="HL29" s="27">
        <f t="shared" si="0"/>
        <v>-1.3888888888888888E-2</v>
      </c>
      <c r="HM29" s="5"/>
      <c r="HN29" s="29">
        <v>6</v>
      </c>
      <c r="HO29" s="30">
        <v>7.9959910220805937E-18</v>
      </c>
    </row>
    <row r="30" spans="1:223" x14ac:dyDescent="0.25">
      <c r="A30" s="1" t="s">
        <v>348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f>1/$G$8/$G$8</f>
        <v>1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1</v>
      </c>
      <c r="AH30" s="9">
        <f>-2-2/$G$8/$G$8</f>
        <v>-4</v>
      </c>
      <c r="AI30" s="9">
        <v>1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f>1/$G$8/$G$8</f>
        <v>1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9">
        <v>0</v>
      </c>
      <c r="GD30" s="9">
        <v>0</v>
      </c>
      <c r="GE30" s="9">
        <v>0</v>
      </c>
      <c r="GF30" s="9">
        <v>0</v>
      </c>
      <c r="GG30" s="9">
        <v>0</v>
      </c>
      <c r="GH30" s="9">
        <v>0</v>
      </c>
      <c r="GI30" s="9">
        <v>0</v>
      </c>
      <c r="GJ30" s="9">
        <v>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0</v>
      </c>
      <c r="GU30" s="9">
        <v>0</v>
      </c>
      <c r="GV30" s="9">
        <v>0</v>
      </c>
      <c r="GW30" s="9">
        <v>0</v>
      </c>
      <c r="GX30" s="9">
        <v>0</v>
      </c>
      <c r="GY30" s="9">
        <v>0</v>
      </c>
      <c r="GZ30" s="9">
        <v>0</v>
      </c>
      <c r="HA30" s="9">
        <v>0</v>
      </c>
      <c r="HB30" s="9">
        <v>0</v>
      </c>
      <c r="HC30" s="9">
        <v>0</v>
      </c>
      <c r="HD30" s="9">
        <v>0</v>
      </c>
      <c r="HE30" s="9">
        <v>0</v>
      </c>
      <c r="HF30" s="9">
        <v>0</v>
      </c>
      <c r="HG30" s="9">
        <v>0</v>
      </c>
      <c r="HH30" s="9">
        <v>0</v>
      </c>
      <c r="HI30" s="9">
        <v>0</v>
      </c>
      <c r="HJ30" s="9">
        <v>0</v>
      </c>
      <c r="HK30" s="24"/>
      <c r="HL30" s="27">
        <f t="shared" si="0"/>
        <v>-1.3888888888888888E-2</v>
      </c>
      <c r="HM30" s="5"/>
      <c r="HN30" s="29">
        <v>7</v>
      </c>
      <c r="HO30" s="30">
        <v>-3.7465208404776869E-18</v>
      </c>
    </row>
    <row r="31" spans="1:223" x14ac:dyDescent="0.25">
      <c r="A31" s="1" t="s">
        <v>349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f>1/$G$8/$G$8</f>
        <v>1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1</v>
      </c>
      <c r="AI31" s="9">
        <f>-2-2/$G$8/$G$8</f>
        <v>-4</v>
      </c>
      <c r="AJ31" s="9">
        <v>1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f>1/$G$8/$G$8</f>
        <v>1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24"/>
      <c r="HL31" s="27">
        <f t="shared" si="0"/>
        <v>-1.3888888888888888E-2</v>
      </c>
      <c r="HM31" s="5"/>
      <c r="HN31" s="29">
        <v>8</v>
      </c>
      <c r="HO31" s="30">
        <v>6.3516177271442448E-18</v>
      </c>
    </row>
    <row r="32" spans="1:223" x14ac:dyDescent="0.25">
      <c r="A32" s="1" t="s">
        <v>350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f>1/$G$8/$G$8</f>
        <v>1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1</v>
      </c>
      <c r="AJ32" s="9">
        <f>-2-2/$G$8/$G$8</f>
        <v>-4</v>
      </c>
      <c r="AK32" s="9">
        <v>1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f>1/$G$8/$G$8</f>
        <v>1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24"/>
      <c r="HL32" s="27">
        <f t="shared" si="0"/>
        <v>-1.3888888888888888E-2</v>
      </c>
      <c r="HM32" s="5"/>
      <c r="HN32" s="29">
        <v>9</v>
      </c>
      <c r="HO32" s="30">
        <v>2.0298674007089729E-18</v>
      </c>
    </row>
    <row r="33" spans="1:223" s="8" customFormat="1" x14ac:dyDescent="0.25">
      <c r="A33" s="1" t="s">
        <v>176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f>1/$G$8/$G$8</f>
        <v>1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1</v>
      </c>
      <c r="AK33" s="9">
        <f>-2-2/$G$8/$G$8</f>
        <v>-4</v>
      </c>
      <c r="AL33" s="9">
        <v>1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f>1/$G$8/$G$8</f>
        <v>1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28"/>
      <c r="HL33" s="27">
        <f t="shared" si="0"/>
        <v>-1.3888888888888888E-2</v>
      </c>
      <c r="HM33" s="7"/>
      <c r="HN33" s="29" t="str">
        <v>9a</v>
      </c>
      <c r="HO33" s="30">
        <v>-9.3391970468820824E-18</v>
      </c>
    </row>
    <row r="34" spans="1:223" s="8" customFormat="1" x14ac:dyDescent="0.25">
      <c r="A34" s="1" t="s">
        <v>255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f>1/$G$8/$G$8</f>
        <v>1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1</v>
      </c>
      <c r="AL34" s="9">
        <f>-2-2/$G$8/$G$8</f>
        <v>-4</v>
      </c>
      <c r="AM34" s="9">
        <v>1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f>1/$G$8/$G$8</f>
        <v>1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28"/>
      <c r="HL34" s="27">
        <f t="shared" si="0"/>
        <v>-1.3888888888888888E-2</v>
      </c>
      <c r="HM34" s="7"/>
      <c r="HN34" s="29" t="str">
        <v>9b</v>
      </c>
      <c r="HO34" s="30">
        <v>-1.0706496453294358E-18</v>
      </c>
    </row>
    <row r="35" spans="1:223" s="8" customFormat="1" x14ac:dyDescent="0.25">
      <c r="A35" s="1" t="s">
        <v>256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f>1/$G$8/$G$8</f>
        <v>1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1</v>
      </c>
      <c r="AM35" s="9">
        <f>-2-2/$G$8/$G$8</f>
        <v>-4</v>
      </c>
      <c r="AN35" s="9">
        <v>1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f>1/$G$8/$G$8</f>
        <v>1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28"/>
      <c r="HL35" s="27">
        <f t="shared" si="0"/>
        <v>-1.3888888888888888E-2</v>
      </c>
      <c r="HM35" s="7"/>
      <c r="HN35" s="29" t="str">
        <v>9c</v>
      </c>
      <c r="HO35" s="30">
        <v>-7.0590869734612615E-18</v>
      </c>
    </row>
    <row r="36" spans="1:223" s="8" customFormat="1" x14ac:dyDescent="0.25">
      <c r="A36" s="1" t="s">
        <v>257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f>1/$G$8/$G$8</f>
        <v>1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1</v>
      </c>
      <c r="AN36" s="9">
        <f>-2-2/$G$8/$G$8</f>
        <v>-4</v>
      </c>
      <c r="AO36" s="9">
        <v>1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f>1/$G$8/$G$8</f>
        <v>1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28"/>
      <c r="HL36" s="27">
        <f t="shared" si="0"/>
        <v>-1.3888888888888888E-2</v>
      </c>
      <c r="HM36" s="7"/>
      <c r="HN36" s="29" t="str">
        <v>9d</v>
      </c>
      <c r="HO36" s="30">
        <v>-7.2067538621639108E-19</v>
      </c>
    </row>
    <row r="37" spans="1:223" x14ac:dyDescent="0.25">
      <c r="A37" s="1" t="s">
        <v>258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f>1/$G$8/$G$8</f>
        <v>1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1</v>
      </c>
      <c r="AO37" s="9">
        <f>-2-2/$G$8/$G$8</f>
        <v>-4</v>
      </c>
      <c r="AP37" s="9">
        <v>1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f>1/$G$8/$G$8</f>
        <v>1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24"/>
      <c r="HL37" s="27">
        <f t="shared" si="0"/>
        <v>-1.3888888888888888E-2</v>
      </c>
      <c r="HM37" s="5"/>
      <c r="HN37" s="29" t="str">
        <v>9da</v>
      </c>
      <c r="HO37" s="30">
        <v>-1.3888888888888881E-2</v>
      </c>
    </row>
    <row r="38" spans="1:223" x14ac:dyDescent="0.25">
      <c r="A38" s="1" t="s">
        <v>351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f>1/$G$8/$G$8</f>
        <v>1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1</v>
      </c>
      <c r="AR38" s="9">
        <f>-2-2/$G$8/$G$8</f>
        <v>-4</v>
      </c>
      <c r="AS38" s="9">
        <v>1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f>1/$G$8/$G$8</f>
        <v>1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24"/>
      <c r="HL38" s="27">
        <f t="shared" si="0"/>
        <v>-1.3888888888888888E-2</v>
      </c>
      <c r="HM38" s="5"/>
      <c r="HN38" s="29" t="str">
        <v>11a</v>
      </c>
      <c r="HO38" s="30">
        <v>-3.3307679736076908E-2</v>
      </c>
    </row>
    <row r="39" spans="1:223" x14ac:dyDescent="0.25">
      <c r="A39" s="1" t="s">
        <v>352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f>1/$G$8/$G$8</f>
        <v>1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1</v>
      </c>
      <c r="AS39" s="9">
        <f>-2-2/$G$8/$G$8</f>
        <v>-4</v>
      </c>
      <c r="AT39" s="9">
        <v>1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f>1/$G$8/$G$8</f>
        <v>1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24"/>
      <c r="HL39" s="27">
        <f t="shared" si="0"/>
        <v>-1.3888888888888888E-2</v>
      </c>
      <c r="HM39" s="5"/>
      <c r="HN39" s="29">
        <v>11</v>
      </c>
      <c r="HO39" s="30">
        <v>4.8305585857335786E-20</v>
      </c>
    </row>
    <row r="40" spans="1:223" x14ac:dyDescent="0.25">
      <c r="A40" s="1" t="s">
        <v>353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f>1/$G$8/$G$8</f>
        <v>1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1</v>
      </c>
      <c r="AT40" s="9">
        <f>-2-2/$G$8/$G$8</f>
        <v>-4</v>
      </c>
      <c r="AU40" s="9">
        <v>1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f>1/$G$8/$G$8</f>
        <v>1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24"/>
      <c r="HL40" s="27">
        <f t="shared" si="0"/>
        <v>-1.3888888888888888E-2</v>
      </c>
      <c r="HM40" s="5"/>
      <c r="HN40" s="29">
        <v>12</v>
      </c>
      <c r="HO40" s="30">
        <v>1.9418790847187999E-2</v>
      </c>
    </row>
    <row r="41" spans="1:223" x14ac:dyDescent="0.25">
      <c r="A41" s="1" t="s">
        <v>354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f>1/$G$8/$G$8</f>
        <v>1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1</v>
      </c>
      <c r="AU41" s="9">
        <f>-2-2/$G$8/$G$8</f>
        <v>-4</v>
      </c>
      <c r="AV41" s="9">
        <v>1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f>1/$G$8/$G$8</f>
        <v>1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>
        <v>0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24"/>
      <c r="HL41" s="27">
        <f t="shared" si="0"/>
        <v>-1.3888888888888888E-2</v>
      </c>
      <c r="HM41" s="5"/>
      <c r="HN41" s="29">
        <v>13</v>
      </c>
      <c r="HO41" s="30">
        <v>3.1893137249931529E-2</v>
      </c>
    </row>
    <row r="42" spans="1:223" x14ac:dyDescent="0.25">
      <c r="A42" s="1" t="s">
        <v>355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f>1/$G$8/$G$8</f>
        <v>1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1</v>
      </c>
      <c r="AV42" s="9">
        <f>-2-2/$G$8/$G$8</f>
        <v>-4</v>
      </c>
      <c r="AW42" s="9">
        <v>1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f>1/$G$8/$G$8</f>
        <v>1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24"/>
      <c r="HL42" s="27">
        <f t="shared" si="0"/>
        <v>-1.3888888888888888E-2</v>
      </c>
      <c r="HM42" s="5"/>
      <c r="HN42" s="29">
        <v>14</v>
      </c>
      <c r="HO42" s="30">
        <v>4.0155824171057654E-2</v>
      </c>
    </row>
    <row r="43" spans="1:223" x14ac:dyDescent="0.25">
      <c r="A43" s="1" t="s">
        <v>356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f>1/$G$8/$G$8</f>
        <v>1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1</v>
      </c>
      <c r="AW43" s="9">
        <f>-2-2/$G$8/$G$8</f>
        <v>-4</v>
      </c>
      <c r="AX43" s="9">
        <v>1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f>1/$G$8/$G$8</f>
        <v>1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24"/>
      <c r="HL43" s="27">
        <f t="shared" si="0"/>
        <v>-1.3888888888888888E-2</v>
      </c>
      <c r="HM43" s="5"/>
      <c r="HN43" s="29">
        <v>15</v>
      </c>
      <c r="HO43" s="30">
        <v>4.5460762054602977E-2</v>
      </c>
    </row>
    <row r="44" spans="1:223" x14ac:dyDescent="0.25">
      <c r="A44" s="1" t="s">
        <v>357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f>1/$G$8/$G$8</f>
        <v>1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1</v>
      </c>
      <c r="AX44" s="9">
        <f>-2-2/$G$8/$G$8</f>
        <v>-4</v>
      </c>
      <c r="AY44" s="9">
        <v>1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f>1/$G$8/$G$8</f>
        <v>1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24"/>
      <c r="HL44" s="27">
        <f t="shared" si="0"/>
        <v>-1.3888888888888888E-2</v>
      </c>
      <c r="HM44" s="5"/>
      <c r="HN44" s="29">
        <v>16</v>
      </c>
      <c r="HO44" s="30">
        <v>4.8439980334765258E-2</v>
      </c>
    </row>
    <row r="45" spans="1:223" x14ac:dyDescent="0.25">
      <c r="A45" s="1" t="s">
        <v>358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f>1/$G$8/$G$8</f>
        <v>1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1</v>
      </c>
      <c r="AY45" s="9">
        <f>-2-2/$G$8/$G$8</f>
        <v>-4</v>
      </c>
      <c r="AZ45" s="9">
        <v>1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f>1/$G$8/$G$8</f>
        <v>1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24"/>
      <c r="HL45" s="27">
        <f t="shared" si="0"/>
        <v>-1.3888888888888888E-2</v>
      </c>
      <c r="HM45" s="5"/>
      <c r="HN45" s="29">
        <v>17</v>
      </c>
      <c r="HO45" s="30">
        <v>4.9401899573797863E-2</v>
      </c>
    </row>
    <row r="46" spans="1:223" s="8" customFormat="1" x14ac:dyDescent="0.25">
      <c r="A46" s="1" t="s">
        <v>177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f>1/$G$8/$G$8</f>
        <v>1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1</v>
      </c>
      <c r="AZ46" s="9">
        <f>-2-2/$G$8/$G$8</f>
        <v>-4</v>
      </c>
      <c r="BA46" s="9">
        <v>1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f>1/$G$8/$G$8</f>
        <v>1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28"/>
      <c r="HL46" s="27">
        <f t="shared" si="0"/>
        <v>-1.3888888888888888E-2</v>
      </c>
      <c r="HM46" s="7"/>
      <c r="HN46" s="29">
        <v>18</v>
      </c>
      <c r="HO46" s="30">
        <v>4.8439980334765279E-2</v>
      </c>
    </row>
    <row r="47" spans="1:223" s="8" customFormat="1" x14ac:dyDescent="0.25">
      <c r="A47" s="1" t="s">
        <v>259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f>1/$G$8/$G$8</f>
        <v>1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1</v>
      </c>
      <c r="BA47" s="9">
        <f>-2-2/$G$8/$G$8</f>
        <v>-4</v>
      </c>
      <c r="BB47" s="9">
        <v>1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f>1/$G$8/$G$8</f>
        <v>1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28"/>
      <c r="HL47" s="27">
        <f t="shared" si="0"/>
        <v>-1.3888888888888888E-2</v>
      </c>
      <c r="HM47" s="7"/>
      <c r="HN47" s="29">
        <v>19</v>
      </c>
      <c r="HO47" s="30">
        <v>4.5460762054603011E-2</v>
      </c>
    </row>
    <row r="48" spans="1:223" s="8" customFormat="1" x14ac:dyDescent="0.25">
      <c r="A48" s="1" t="s">
        <v>260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f>1/$G$8/$G$8</f>
        <v>1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1</v>
      </c>
      <c r="BB48" s="9">
        <f>-2-2/$G$8/$G$8</f>
        <v>-4</v>
      </c>
      <c r="BC48" s="9">
        <v>1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f>1/$G$8/$G$8</f>
        <v>1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28"/>
      <c r="HL48" s="27">
        <f t="shared" si="0"/>
        <v>-1.3888888888888888E-2</v>
      </c>
      <c r="HM48" s="7"/>
      <c r="HN48" s="29" t="str">
        <v>19a</v>
      </c>
      <c r="HO48" s="30">
        <v>4.0155824171057668E-2</v>
      </c>
    </row>
    <row r="49" spans="1:223" s="8" customFormat="1" x14ac:dyDescent="0.25">
      <c r="A49" s="1" t="s">
        <v>261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f>1/$G$8/$G$8</f>
        <v>1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1</v>
      </c>
      <c r="BC49" s="9">
        <f>-2-2/$G$8/$G$8</f>
        <v>-4</v>
      </c>
      <c r="BD49" s="9">
        <v>1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f>1/$G$8/$G$8</f>
        <v>1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9">
        <v>0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28"/>
      <c r="HL49" s="27">
        <f t="shared" si="0"/>
        <v>-1.3888888888888888E-2</v>
      </c>
      <c r="HM49" s="7"/>
      <c r="HN49" s="29" t="str">
        <v>19b</v>
      </c>
      <c r="HO49" s="30">
        <v>3.1893137249931557E-2</v>
      </c>
    </row>
    <row r="50" spans="1:223" x14ac:dyDescent="0.25">
      <c r="A50" s="1" t="s">
        <v>262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f>1/$G$8/$G$8</f>
        <v>1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1</v>
      </c>
      <c r="BD50" s="9">
        <f>-2-2/$G$8/$G$8</f>
        <v>-4</v>
      </c>
      <c r="BE50" s="9">
        <v>1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f>1/$G$8/$G$8</f>
        <v>1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24"/>
      <c r="HL50" s="27">
        <f t="shared" si="0"/>
        <v>-1.3888888888888888E-2</v>
      </c>
      <c r="HM50" s="5"/>
      <c r="HN50" s="29" t="str">
        <v>19c</v>
      </c>
      <c r="HO50" s="30">
        <v>1.9418790847187999E-2</v>
      </c>
    </row>
    <row r="51" spans="1:223" x14ac:dyDescent="0.25">
      <c r="A51" s="1" t="s">
        <v>359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f>1/$G$8/$G$8</f>
        <v>1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1</v>
      </c>
      <c r="BG51" s="9">
        <f>-2-2/$G$8/$G$8</f>
        <v>-4</v>
      </c>
      <c r="BH51" s="9">
        <v>1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f>1/$G$8/$G$8</f>
        <v>1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24"/>
      <c r="HL51" s="27">
        <f t="shared" si="0"/>
        <v>-1.3888888888888888E-2</v>
      </c>
      <c r="HM51" s="5"/>
      <c r="HN51" s="29" t="str">
        <v>19d</v>
      </c>
      <c r="HO51" s="30">
        <v>4.3051533281688707E-19</v>
      </c>
    </row>
    <row r="52" spans="1:223" x14ac:dyDescent="0.25">
      <c r="A52" s="1" t="s">
        <v>360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f>1/$G$8/$G$8</f>
        <v>1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1</v>
      </c>
      <c r="BH52" s="9">
        <f>-2-2/$G$8/$G$8</f>
        <v>-4</v>
      </c>
      <c r="BI52" s="9">
        <v>1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f>1/$G$8/$G$8</f>
        <v>1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0</v>
      </c>
      <c r="GE52" s="9">
        <v>0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24"/>
      <c r="HL52" s="27">
        <f t="shared" si="0"/>
        <v>-1.3888888888888888E-2</v>
      </c>
      <c r="HM52" s="5"/>
      <c r="HN52" s="29" t="str">
        <v>19da</v>
      </c>
      <c r="HO52" s="30">
        <v>-3.3307679736076901E-2</v>
      </c>
    </row>
    <row r="53" spans="1:223" x14ac:dyDescent="0.25">
      <c r="A53" s="1" t="s">
        <v>361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f>1/$G$8/$G$8</f>
        <v>1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1</v>
      </c>
      <c r="BI53" s="9">
        <f>-2-2/$G$8/$G$8</f>
        <v>-4</v>
      </c>
      <c r="BJ53" s="9">
        <v>1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f>1/$G$8/$G$8</f>
        <v>1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24"/>
      <c r="HL53" s="27">
        <f t="shared" si="0"/>
        <v>-1.3888888888888888E-2</v>
      </c>
      <c r="HM53" s="5"/>
      <c r="HN53" s="29" t="str">
        <v>21a</v>
      </c>
      <c r="HO53" s="30">
        <v>-4.5782026138820389E-2</v>
      </c>
    </row>
    <row r="54" spans="1:223" x14ac:dyDescent="0.25">
      <c r="A54" s="1" t="s">
        <v>362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f>1/$G$8/$G$8</f>
        <v>1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1</v>
      </c>
      <c r="BJ54" s="9">
        <f>-2-2/$G$8/$G$8</f>
        <v>-4</v>
      </c>
      <c r="BK54" s="9">
        <v>1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f>1/$G$8/$G$8</f>
        <v>1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v>0</v>
      </c>
      <c r="FD54" s="9">
        <v>0</v>
      </c>
      <c r="FE54" s="9">
        <v>0</v>
      </c>
      <c r="FF54" s="9">
        <v>0</v>
      </c>
      <c r="FG54" s="9">
        <v>0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>
        <v>0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9">
        <v>0</v>
      </c>
      <c r="HK54" s="24"/>
      <c r="HL54" s="27">
        <f t="shared" si="0"/>
        <v>-1.3888888888888888E-2</v>
      </c>
      <c r="HM54" s="5"/>
      <c r="HN54" s="29">
        <v>21</v>
      </c>
      <c r="HO54" s="30">
        <v>5.3698129923961023E-18</v>
      </c>
    </row>
    <row r="55" spans="1:223" x14ac:dyDescent="0.25">
      <c r="A55" s="1" t="s">
        <v>363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f>1/$G$8/$G$8</f>
        <v>1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1</v>
      </c>
      <c r="BK55" s="9">
        <f>-2-2/$G$8/$G$8</f>
        <v>-4</v>
      </c>
      <c r="BL55" s="9">
        <v>1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f>1/$G$8/$G$8</f>
        <v>1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0</v>
      </c>
      <c r="EA55" s="9">
        <v>0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>
        <v>0</v>
      </c>
      <c r="FE55" s="9">
        <v>0</v>
      </c>
      <c r="FF55" s="9">
        <v>0</v>
      </c>
      <c r="FG55" s="9">
        <v>0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0</v>
      </c>
      <c r="GE55" s="9">
        <v>0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>
        <v>0</v>
      </c>
      <c r="HE55" s="9">
        <v>0</v>
      </c>
      <c r="HF55" s="9">
        <v>0</v>
      </c>
      <c r="HG55" s="9">
        <v>0</v>
      </c>
      <c r="HH55" s="9">
        <v>0</v>
      </c>
      <c r="HI55" s="9">
        <v>0</v>
      </c>
      <c r="HJ55" s="9">
        <v>0</v>
      </c>
      <c r="HK55" s="24"/>
      <c r="HL55" s="27">
        <f t="shared" si="0"/>
        <v>-1.3888888888888888E-2</v>
      </c>
      <c r="HM55" s="5"/>
      <c r="HN55" s="29">
        <v>22</v>
      </c>
      <c r="HO55" s="30">
        <v>3.1893137249931543E-2</v>
      </c>
    </row>
    <row r="56" spans="1:223" x14ac:dyDescent="0.25">
      <c r="A56" s="1" t="s">
        <v>364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f>1/$G$8/$G$8</f>
        <v>1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1</v>
      </c>
      <c r="BL56" s="9">
        <f>-2-2/$G$8/$G$8</f>
        <v>-4</v>
      </c>
      <c r="BM56" s="9">
        <v>1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f>1/$G$8/$G$8</f>
        <v>1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24"/>
      <c r="HL56" s="27">
        <f t="shared" si="0"/>
        <v>-1.3888888888888888E-2</v>
      </c>
      <c r="HM56" s="5"/>
      <c r="HN56" s="29">
        <v>23</v>
      </c>
      <c r="HO56" s="30">
        <v>5.4109045092591582E-2</v>
      </c>
    </row>
    <row r="57" spans="1:223" x14ac:dyDescent="0.25">
      <c r="A57" s="1" t="s">
        <v>365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f>1/$G$8/$G$8</f>
        <v>1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1</v>
      </c>
      <c r="BM57" s="9">
        <f>-2-2/$G$8/$G$8</f>
        <v>-4</v>
      </c>
      <c r="BN57" s="9">
        <v>1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f>1/$G$8/$G$8</f>
        <v>1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24"/>
      <c r="HL57" s="27">
        <f t="shared" si="0"/>
        <v>-1.3888888888888888E-2</v>
      </c>
      <c r="HM57" s="5"/>
      <c r="HN57" s="29">
        <v>24</v>
      </c>
      <c r="HO57" s="30">
        <v>6.9380508490807277E-2</v>
      </c>
    </row>
    <row r="58" spans="1:223" x14ac:dyDescent="0.25">
      <c r="A58" s="1" t="s">
        <v>366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f>1/$G$8/$G$8</f>
        <v>1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1</v>
      </c>
      <c r="BN58" s="9">
        <f>-2-2/$G$8/$G$8</f>
        <v>-4</v>
      </c>
      <c r="BO58" s="9">
        <v>1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f>1/$G$8/$G$8</f>
        <v>1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24"/>
      <c r="HL58" s="27">
        <f t="shared" si="0"/>
        <v>-1.3888888888888888E-2</v>
      </c>
      <c r="HM58" s="5"/>
      <c r="HN58" s="29">
        <v>25</v>
      </c>
      <c r="HO58" s="30">
        <v>7.9358354823700086E-2</v>
      </c>
    </row>
    <row r="59" spans="1:223" s="8" customFormat="1" x14ac:dyDescent="0.25">
      <c r="A59" s="1" t="s">
        <v>178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f>1/$G$8/$G$8</f>
        <v>1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1</v>
      </c>
      <c r="BO59" s="9">
        <f>-2-2/$G$8/$G$8</f>
        <v>-4</v>
      </c>
      <c r="BP59" s="9">
        <v>1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f>1/$G$8/$G$8</f>
        <v>1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28"/>
      <c r="HL59" s="27">
        <f t="shared" si="0"/>
        <v>-1.3888888888888888E-2</v>
      </c>
      <c r="HM59" s="7"/>
      <c r="HN59" s="29">
        <v>26</v>
      </c>
      <c r="HO59" s="30">
        <v>8.5008370821771345E-2</v>
      </c>
    </row>
    <row r="60" spans="1:223" s="8" customFormat="1" x14ac:dyDescent="0.25">
      <c r="A60" s="1" t="s">
        <v>263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f>1/$G$8/$G$8</f>
        <v>1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1</v>
      </c>
      <c r="BP60" s="9">
        <f>-2-2/$G$8/$G$8</f>
        <v>-4</v>
      </c>
      <c r="BQ60" s="9">
        <v>1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f>1/$G$8/$G$8</f>
        <v>1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28"/>
      <c r="HL60" s="27">
        <f t="shared" si="0"/>
        <v>-1.3888888888888888E-2</v>
      </c>
      <c r="HM60" s="7"/>
      <c r="HN60" s="29">
        <v>27</v>
      </c>
      <c r="HO60" s="30">
        <v>8.6838748736772053E-2</v>
      </c>
    </row>
    <row r="61" spans="1:223" s="8" customFormat="1" x14ac:dyDescent="0.25">
      <c r="A61" s="1" t="s">
        <v>264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f>1/$G$8/$G$8</f>
        <v>1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1</v>
      </c>
      <c r="BQ61" s="9">
        <f>-2-2/$G$8/$G$8</f>
        <v>-4</v>
      </c>
      <c r="BR61" s="9">
        <v>1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f>1/$G$8/$G$8</f>
        <v>1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28"/>
      <c r="HL61" s="27">
        <f t="shared" si="0"/>
        <v>-1.3888888888888888E-2</v>
      </c>
      <c r="HM61" s="7"/>
      <c r="HN61" s="29">
        <v>28</v>
      </c>
      <c r="HO61" s="30">
        <v>8.5008370821771415E-2</v>
      </c>
    </row>
    <row r="62" spans="1:223" s="8" customFormat="1" x14ac:dyDescent="0.25">
      <c r="A62" s="1" t="s">
        <v>265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f>1/$G$8/$G$8</f>
        <v>1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1</v>
      </c>
      <c r="BR62" s="9">
        <f>-2-2/$G$8/$G$8</f>
        <v>-4</v>
      </c>
      <c r="BS62" s="9">
        <v>1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f>1/$G$8/$G$8</f>
        <v>1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>
        <v>0</v>
      </c>
      <c r="GX62" s="9">
        <v>0</v>
      </c>
      <c r="GY62" s="9">
        <v>0</v>
      </c>
      <c r="GZ62" s="9">
        <v>0</v>
      </c>
      <c r="HA62" s="9">
        <v>0</v>
      </c>
      <c r="HB62" s="9">
        <v>0</v>
      </c>
      <c r="HC62" s="9">
        <v>0</v>
      </c>
      <c r="HD62" s="9">
        <v>0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28"/>
      <c r="HL62" s="27">
        <f t="shared" si="0"/>
        <v>-1.3888888888888888E-2</v>
      </c>
      <c r="HM62" s="7"/>
      <c r="HN62" s="29">
        <v>29</v>
      </c>
      <c r="HO62" s="30">
        <v>7.935835482370017E-2</v>
      </c>
    </row>
    <row r="63" spans="1:223" x14ac:dyDescent="0.25">
      <c r="A63" s="1" t="s">
        <v>266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f>1/$G$8/$G$8</f>
        <v>1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1</v>
      </c>
      <c r="BS63" s="9">
        <f>-2-2/$G$8/$G$8</f>
        <v>-4</v>
      </c>
      <c r="BT63" s="9">
        <v>1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f>1/$G$8/$G$8</f>
        <v>1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24"/>
      <c r="HL63" s="27">
        <f t="shared" si="0"/>
        <v>-1.3888888888888888E-2</v>
      </c>
      <c r="HM63" s="5"/>
      <c r="HN63" s="29" t="str">
        <v>29a</v>
      </c>
      <c r="HO63" s="30">
        <v>6.9380508490807305E-2</v>
      </c>
    </row>
    <row r="64" spans="1:223" s="8" customFormat="1" x14ac:dyDescent="0.25">
      <c r="A64" s="1" t="s">
        <v>60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f>1/$G$8/$G$8</f>
        <v>1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1</v>
      </c>
      <c r="BV64" s="9">
        <f>-2-2/$G$8/$G$8</f>
        <v>-4</v>
      </c>
      <c r="BW64" s="9">
        <v>1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f>1/$G$8/$G$8</f>
        <v>1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0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>
        <v>0</v>
      </c>
      <c r="GF64" s="9">
        <v>0</v>
      </c>
      <c r="GG64" s="9">
        <v>0</v>
      </c>
      <c r="GH64" s="9">
        <v>0</v>
      </c>
      <c r="GI64" s="9">
        <v>0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0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9">
        <v>0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9">
        <v>0</v>
      </c>
      <c r="HK64" s="28"/>
      <c r="HL64" s="27">
        <f t="shared" si="0"/>
        <v>-1.3888888888888888E-2</v>
      </c>
      <c r="HM64" s="7"/>
      <c r="HN64" s="29" t="str">
        <v>29b</v>
      </c>
      <c r="HO64" s="30">
        <v>5.4109045092591637E-2</v>
      </c>
    </row>
    <row r="65" spans="1:223" x14ac:dyDescent="0.25">
      <c r="A65" s="1" t="s">
        <v>110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f>1/$G$8/$G$8</f>
        <v>1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1</v>
      </c>
      <c r="BW65" s="9">
        <f>-2-2/$G$8/$G$8</f>
        <v>-4</v>
      </c>
      <c r="BX65" s="9">
        <v>1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f>1/$G$8/$G$8</f>
        <v>1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0</v>
      </c>
      <c r="HK65" s="24"/>
      <c r="HL65" s="27">
        <f t="shared" si="0"/>
        <v>-1.3888888888888888E-2</v>
      </c>
      <c r="HM65" s="5"/>
      <c r="HN65" s="29" t="str">
        <v>29c</v>
      </c>
      <c r="HO65" s="30">
        <v>3.189313724993155E-2</v>
      </c>
    </row>
    <row r="66" spans="1:223" x14ac:dyDescent="0.25">
      <c r="A66" s="1" t="s">
        <v>111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f>1/$G$8/$G$8</f>
        <v>1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1</v>
      </c>
      <c r="BX66" s="9">
        <f>-2-2/$G$8/$G$8</f>
        <v>-4</v>
      </c>
      <c r="BY66" s="9">
        <v>1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f>1/$G$8/$G$8</f>
        <v>1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24"/>
      <c r="HL66" s="27">
        <f t="shared" si="0"/>
        <v>-1.3888888888888888E-2</v>
      </c>
      <c r="HM66" s="5"/>
      <c r="HN66" s="29" t="str">
        <v>29d</v>
      </c>
      <c r="HO66" s="30">
        <v>3.404608725723809E-18</v>
      </c>
    </row>
    <row r="67" spans="1:223" x14ac:dyDescent="0.25">
      <c r="A67" s="1" t="s">
        <v>112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f>1/$G$8/$G$8</f>
        <v>1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1</v>
      </c>
      <c r="BY67" s="9">
        <f>-2-2/$G$8/$G$8</f>
        <v>-4</v>
      </c>
      <c r="BZ67" s="9">
        <v>1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f>1/$G$8/$G$8</f>
        <v>1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24"/>
      <c r="HL67" s="27">
        <f t="shared" si="0"/>
        <v>-1.3888888888888888E-2</v>
      </c>
      <c r="HM67" s="5"/>
      <c r="HN67" s="29" t="str">
        <v>29da</v>
      </c>
      <c r="HO67" s="30">
        <v>-4.5782026138820403E-2</v>
      </c>
    </row>
    <row r="68" spans="1:223" s="8" customFormat="1" x14ac:dyDescent="0.25">
      <c r="A68" s="1" t="s">
        <v>61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f>1/$G$8/$G$8</f>
        <v>1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1</v>
      </c>
      <c r="BZ68" s="9">
        <f>-2-2/$G$8/$G$8</f>
        <v>-4</v>
      </c>
      <c r="CA68" s="9">
        <v>1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f>1/$G$8/$G$8</f>
        <v>1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0</v>
      </c>
      <c r="GE68" s="9">
        <v>0</v>
      </c>
      <c r="GF68" s="9">
        <v>0</v>
      </c>
      <c r="GG68" s="9">
        <v>0</v>
      </c>
      <c r="GH68" s="9">
        <v>0</v>
      </c>
      <c r="GI68" s="9">
        <v>0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28"/>
      <c r="HL68" s="27">
        <f t="shared" si="0"/>
        <v>-1.3888888888888888E-2</v>
      </c>
      <c r="HM68" s="7"/>
      <c r="HN68" s="29" t="str">
        <v>31a</v>
      </c>
      <c r="HO68" s="30">
        <v>-5.4044713059946521E-2</v>
      </c>
    </row>
    <row r="69" spans="1:223" s="8" customFormat="1" x14ac:dyDescent="0.25">
      <c r="A69" s="1" t="s">
        <v>106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f>1/$G$8/$G$8</f>
        <v>1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1</v>
      </c>
      <c r="CA69" s="9">
        <f>-2-2/$G$8/$G$8</f>
        <v>-4</v>
      </c>
      <c r="CB69" s="9">
        <v>1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f>1/$G$8/$G$8</f>
        <v>1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28"/>
      <c r="HL69" s="27">
        <f t="shared" si="0"/>
        <v>-1.3888888888888888E-2</v>
      </c>
      <c r="HM69" s="7"/>
      <c r="HN69" s="29">
        <v>31</v>
      </c>
      <c r="HO69" s="30">
        <v>7.8347477099226842E-18</v>
      </c>
    </row>
    <row r="70" spans="1:223" s="8" customFormat="1" x14ac:dyDescent="0.25">
      <c r="A70" s="1" t="s">
        <v>107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f>1/$G$8/$G$8</f>
        <v>1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1</v>
      </c>
      <c r="CB70" s="9">
        <f>-2-2/$G$8/$G$8</f>
        <v>-4</v>
      </c>
      <c r="CC70" s="9">
        <v>1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f>1/$G$8/$G$8</f>
        <v>1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>
        <v>0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28"/>
      <c r="HL70" s="27">
        <f t="shared" si="0"/>
        <v>-1.3888888888888888E-2</v>
      </c>
      <c r="HM70" s="7"/>
      <c r="HN70" s="29">
        <v>32</v>
      </c>
      <c r="HO70" s="30">
        <v>4.0155824171057668E-2</v>
      </c>
    </row>
    <row r="71" spans="1:223" s="8" customFormat="1" x14ac:dyDescent="0.25">
      <c r="A71" s="1" t="s">
        <v>108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f>1/$G$8/$G$8</f>
        <v>1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1</v>
      </c>
      <c r="CC71" s="9">
        <f>-2-2/$G$8/$G$8</f>
        <v>-4</v>
      </c>
      <c r="CD71" s="9">
        <v>1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f>1/$G$8/$G$8</f>
        <v>1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28"/>
      <c r="HL71" s="27">
        <f t="shared" si="0"/>
        <v>-1.3888888888888888E-2</v>
      </c>
      <c r="HM71" s="7"/>
      <c r="HN71" s="29">
        <v>33</v>
      </c>
      <c r="HO71" s="30">
        <v>6.9380508490807249E-2</v>
      </c>
    </row>
    <row r="72" spans="1:223" s="8" customFormat="1" x14ac:dyDescent="0.25">
      <c r="A72" s="1" t="s">
        <v>109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f>1/$G$8/$G$8</f>
        <v>1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1</v>
      </c>
      <c r="CD72" s="9">
        <f>-2-2/$G$8/$G$8</f>
        <v>-4</v>
      </c>
      <c r="CE72" s="9">
        <v>1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f>1/$G$8/$G$8</f>
        <v>1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28"/>
      <c r="HL72" s="27">
        <f t="shared" si="0"/>
        <v>-1.3888888888888888E-2</v>
      </c>
      <c r="HM72" s="7"/>
      <c r="HN72" s="29">
        <v>34</v>
      </c>
      <c r="HO72" s="30">
        <v>9.0009920986990843E-2</v>
      </c>
    </row>
    <row r="73" spans="1:223" s="8" customFormat="1" x14ac:dyDescent="0.25">
      <c r="A73" s="1" t="s">
        <v>267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f>1/$G$8/$G$8</f>
        <v>1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1</v>
      </c>
      <c r="CE73" s="9">
        <f>-2-2/$G$8/$G$8</f>
        <v>-4</v>
      </c>
      <c r="CF73" s="9">
        <v>1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f>1/$G$8/$G$8</f>
        <v>1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28"/>
      <c r="HL73" s="27">
        <f t="shared" si="0"/>
        <v>-1.3888888888888888E-2</v>
      </c>
      <c r="HM73" s="7"/>
      <c r="HN73" s="29">
        <v>35</v>
      </c>
      <c r="HO73" s="30">
        <v>0.10369488903872991</v>
      </c>
    </row>
    <row r="74" spans="1:223" s="8" customFormat="1" x14ac:dyDescent="0.25">
      <c r="A74" s="1" t="s">
        <v>268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f>1/$G$8/$G$8</f>
        <v>1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1</v>
      </c>
      <c r="CF74" s="9">
        <f>-2-2/$G$8/$G$8</f>
        <v>-4</v>
      </c>
      <c r="CG74" s="9">
        <v>1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f>1/$G$8/$G$8</f>
        <v>1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28"/>
      <c r="HL74" s="27">
        <f t="shared" si="0"/>
        <v>-1.3888888888888888E-2</v>
      </c>
      <c r="HM74" s="7"/>
      <c r="HN74" s="29">
        <v>36</v>
      </c>
      <c r="HO74" s="30">
        <v>0.11150751050295905</v>
      </c>
    </row>
    <row r="75" spans="1:223" s="8" customFormat="1" x14ac:dyDescent="0.25">
      <c r="A75" s="1" t="s">
        <v>269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f>1/$G$8/$G$8</f>
        <v>1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1</v>
      </c>
      <c r="CG75" s="9">
        <f>-2-2/$G$8/$G$8</f>
        <v>-4</v>
      </c>
      <c r="CH75" s="9">
        <v>1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f>1/$G$8/$G$8</f>
        <v>1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28"/>
      <c r="HL75" s="27">
        <f t="shared" si="0"/>
        <v>-1.3888888888888888E-2</v>
      </c>
      <c r="HM75" s="7"/>
      <c r="HN75" s="29">
        <v>37</v>
      </c>
      <c r="HO75" s="30">
        <v>0.11404746484085859</v>
      </c>
    </row>
    <row r="76" spans="1:223" x14ac:dyDescent="0.25">
      <c r="A76" s="1" t="s">
        <v>270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f>1/$G$8/$G$8</f>
        <v>1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1</v>
      </c>
      <c r="CH76" s="9">
        <f>-2-2/$G$8/$G$8</f>
        <v>-4</v>
      </c>
      <c r="CI76" s="9">
        <v>1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f>1/$G$8/$G$8</f>
        <v>1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>
        <v>0</v>
      </c>
      <c r="GC76" s="9">
        <v>0</v>
      </c>
      <c r="GD76" s="9">
        <v>0</v>
      </c>
      <c r="GE76" s="9">
        <v>0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>
        <v>0</v>
      </c>
      <c r="GX76" s="9">
        <v>0</v>
      </c>
      <c r="GY76" s="9">
        <v>0</v>
      </c>
      <c r="GZ76" s="9">
        <v>0</v>
      </c>
      <c r="HA76" s="9">
        <v>0</v>
      </c>
      <c r="HB76" s="9">
        <v>0</v>
      </c>
      <c r="HC76" s="9">
        <v>0</v>
      </c>
      <c r="HD76" s="9">
        <v>0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24"/>
      <c r="HL76" s="27">
        <f t="shared" ref="HL76:HL139" si="1">-2*$G$6*$G$6</f>
        <v>-1.3888888888888888E-2</v>
      </c>
      <c r="HM76" s="5"/>
      <c r="HN76" s="29">
        <v>38</v>
      </c>
      <c r="HO76" s="30">
        <v>0.11150751050295905</v>
      </c>
    </row>
    <row r="77" spans="1:223" s="8" customFormat="1" x14ac:dyDescent="0.25">
      <c r="A77" s="1" t="s">
        <v>113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f>1/$G$8/$G$8</f>
        <v>1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1</v>
      </c>
      <c r="CK77" s="9">
        <f>-2-2/$G$8/$G$8</f>
        <v>-4</v>
      </c>
      <c r="CL77" s="9">
        <v>1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f>1/$G$8/$G$8</f>
        <v>1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0</v>
      </c>
      <c r="FG77" s="9">
        <v>0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28"/>
      <c r="HL77" s="27">
        <f t="shared" si="1"/>
        <v>-1.3888888888888888E-2</v>
      </c>
      <c r="HM77" s="7"/>
      <c r="HN77" s="29">
        <v>39</v>
      </c>
      <c r="HO77" s="30">
        <v>0.10369488903872996</v>
      </c>
    </row>
    <row r="78" spans="1:223" s="8" customFormat="1" x14ac:dyDescent="0.25">
      <c r="A78" s="1" t="s">
        <v>114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f>1/$G$8/$G$8</f>
        <v>1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1</v>
      </c>
      <c r="CL78" s="9">
        <f>-2-2/$G$8/$G$8</f>
        <v>-4</v>
      </c>
      <c r="CM78" s="9">
        <v>1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f>1/$G$8/$G$8</f>
        <v>1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9">
        <v>0</v>
      </c>
      <c r="GA78" s="9">
        <v>0</v>
      </c>
      <c r="GB78" s="9">
        <v>0</v>
      </c>
      <c r="GC78" s="9">
        <v>0</v>
      </c>
      <c r="GD78" s="9">
        <v>0</v>
      </c>
      <c r="GE78" s="9">
        <v>0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>
        <v>0</v>
      </c>
      <c r="HE78" s="9">
        <v>0</v>
      </c>
      <c r="HF78" s="9">
        <v>0</v>
      </c>
      <c r="HG78" s="9">
        <v>0</v>
      </c>
      <c r="HH78" s="9">
        <v>0</v>
      </c>
      <c r="HI78" s="9">
        <v>0</v>
      </c>
      <c r="HJ78" s="9">
        <v>0</v>
      </c>
      <c r="HK78" s="28"/>
      <c r="HL78" s="27">
        <f t="shared" si="1"/>
        <v>-1.3888888888888888E-2</v>
      </c>
      <c r="HM78" s="7"/>
      <c r="HN78" s="29" t="str">
        <v>39a</v>
      </c>
      <c r="HO78" s="30">
        <v>9.0009920986990899E-2</v>
      </c>
    </row>
    <row r="79" spans="1:223" s="8" customFormat="1" x14ac:dyDescent="0.25">
      <c r="A79" s="1" t="s">
        <v>115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f>1/$G$8/$G$8</f>
        <v>1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1</v>
      </c>
      <c r="CM79" s="9">
        <f>-2-2/$G$8/$G$8</f>
        <v>-4</v>
      </c>
      <c r="CN79" s="9">
        <v>1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f>1/$G$8/$G$8</f>
        <v>1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28"/>
      <c r="HL79" s="27">
        <f t="shared" si="1"/>
        <v>-1.3888888888888888E-2</v>
      </c>
      <c r="HM79" s="7"/>
      <c r="HN79" s="29" t="str">
        <v>39b</v>
      </c>
      <c r="HO79" s="30">
        <v>6.9380508490807291E-2</v>
      </c>
    </row>
    <row r="80" spans="1:223" s="8" customFormat="1" x14ac:dyDescent="0.25">
      <c r="A80" s="1" t="s">
        <v>116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f>1/$G$8/$G$8</f>
        <v>1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1</v>
      </c>
      <c r="CN80" s="9">
        <f>-2-2/$G$8/$G$8</f>
        <v>-4</v>
      </c>
      <c r="CO80" s="9">
        <v>1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f>1/$G$8/$G$8</f>
        <v>1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>
        <v>0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>
        <v>0</v>
      </c>
      <c r="HE80" s="9">
        <v>0</v>
      </c>
      <c r="HF80" s="9">
        <v>0</v>
      </c>
      <c r="HG80" s="9">
        <v>0</v>
      </c>
      <c r="HH80" s="9">
        <v>0</v>
      </c>
      <c r="HI80" s="9">
        <v>0</v>
      </c>
      <c r="HJ80" s="9">
        <v>0</v>
      </c>
      <c r="HK80" s="28"/>
      <c r="HL80" s="27">
        <f t="shared" si="1"/>
        <v>-1.3888888888888888E-2</v>
      </c>
      <c r="HM80" s="7"/>
      <c r="HN80" s="29" t="str">
        <v>39c</v>
      </c>
      <c r="HO80" s="30">
        <v>4.0155824171057689E-2</v>
      </c>
    </row>
    <row r="81" spans="1:223" s="8" customFormat="1" x14ac:dyDescent="0.25">
      <c r="A81" s="1" t="s">
        <v>117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f>1/$G$8/$G$8</f>
        <v>1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1</v>
      </c>
      <c r="CO81" s="9">
        <f>-2-2/$G$8/$G$8</f>
        <v>-4</v>
      </c>
      <c r="CP81" s="9">
        <v>1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f>1/$G$8/$G$8</f>
        <v>1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28"/>
      <c r="HL81" s="27">
        <f t="shared" si="1"/>
        <v>-1.3888888888888888E-2</v>
      </c>
      <c r="HM81" s="7"/>
      <c r="HN81" s="29" t="str">
        <v>39d</v>
      </c>
      <c r="HO81" s="30">
        <v>1.4503144945743691E-18</v>
      </c>
    </row>
    <row r="82" spans="1:223" s="8" customFormat="1" x14ac:dyDescent="0.25">
      <c r="A82" s="1" t="s">
        <v>118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f>1/$G$8/$G$8</f>
        <v>1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1</v>
      </c>
      <c r="CP82" s="9">
        <f>-2-2/$G$8/$G$8</f>
        <v>-4</v>
      </c>
      <c r="CQ82" s="9">
        <v>1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f>1/$G$8/$G$8</f>
        <v>1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28"/>
      <c r="HL82" s="27">
        <f t="shared" si="1"/>
        <v>-1.3888888888888888E-2</v>
      </c>
      <c r="HM82" s="7"/>
      <c r="HN82" s="29" t="str">
        <v>39da</v>
      </c>
      <c r="HO82" s="30">
        <v>-5.4044713059946563E-2</v>
      </c>
    </row>
    <row r="83" spans="1:223" s="8" customFormat="1" x14ac:dyDescent="0.25">
      <c r="A83" s="1" t="s">
        <v>119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f>1/$G$8/$G$8</f>
        <v>1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1</v>
      </c>
      <c r="CQ83" s="9">
        <f>-2-2/$G$8/$G$8</f>
        <v>-4</v>
      </c>
      <c r="CR83" s="9">
        <v>1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f>1/$G$8/$G$8</f>
        <v>1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28"/>
      <c r="HL83" s="27">
        <f t="shared" si="1"/>
        <v>-1.3888888888888888E-2</v>
      </c>
      <c r="HM83" s="7"/>
      <c r="HN83" s="29" t="str">
        <v>41a</v>
      </c>
      <c r="HO83" s="30">
        <v>-5.9349650943491851E-2</v>
      </c>
    </row>
    <row r="84" spans="1:223" s="8" customFormat="1" x14ac:dyDescent="0.25">
      <c r="A84" s="1" t="s">
        <v>120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f>1/$G$8/$G$8</f>
        <v>1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1</v>
      </c>
      <c r="CR84" s="9">
        <f>-2-2/$G$8/$G$8</f>
        <v>-4</v>
      </c>
      <c r="CS84" s="9">
        <v>1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f>1/$G$8/$G$8</f>
        <v>1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28"/>
      <c r="HL84" s="27">
        <f t="shared" si="1"/>
        <v>-1.3888888888888888E-2</v>
      </c>
      <c r="HM84" s="7"/>
      <c r="HN84" s="29">
        <v>41</v>
      </c>
      <c r="HO84" s="30">
        <v>1.1686642969401273E-17</v>
      </c>
    </row>
    <row r="85" spans="1:223" s="8" customFormat="1" x14ac:dyDescent="0.25">
      <c r="A85" s="1" t="s">
        <v>121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f>1/$G$8/$G$8</f>
        <v>1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1</v>
      </c>
      <c r="CS85" s="9">
        <f>-2-2/$G$8/$G$8</f>
        <v>-4</v>
      </c>
      <c r="CT85" s="9">
        <v>1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f>1/$G$8/$G$8</f>
        <v>1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28"/>
      <c r="HL85" s="27">
        <f t="shared" si="1"/>
        <v>-1.3888888888888888E-2</v>
      </c>
      <c r="HM85" s="7"/>
      <c r="HN85" s="29">
        <v>42</v>
      </c>
      <c r="HO85" s="30">
        <v>4.5460762054602991E-2</v>
      </c>
    </row>
    <row r="86" spans="1:223" s="8" customFormat="1" x14ac:dyDescent="0.25">
      <c r="A86" s="1" t="s">
        <v>271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f>1/$G$8/$G$8</f>
        <v>1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1</v>
      </c>
      <c r="CT86" s="9">
        <f>-2-2/$G$8/$G$8</f>
        <v>-4</v>
      </c>
      <c r="CU86" s="9">
        <v>1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f>1/$G$8/$G$8</f>
        <v>1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28"/>
      <c r="HL86" s="27">
        <f t="shared" si="1"/>
        <v>-1.3888888888888888E-2</v>
      </c>
      <c r="HM86" s="7"/>
      <c r="HN86" s="29">
        <v>43</v>
      </c>
      <c r="HO86" s="30">
        <v>7.9358354823700059E-2</v>
      </c>
    </row>
    <row r="87" spans="1:223" s="8" customFormat="1" x14ac:dyDescent="0.25">
      <c r="A87" s="1" t="s">
        <v>272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f>1/$G$8/$G$8</f>
        <v>1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1</v>
      </c>
      <c r="CU87" s="9">
        <f>-2-2/$G$8/$G$8</f>
        <v>-4</v>
      </c>
      <c r="CV87" s="9">
        <v>1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f>1/$G$8/$G$8</f>
        <v>1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28"/>
      <c r="HL87" s="27">
        <f t="shared" si="1"/>
        <v>-1.3888888888888888E-2</v>
      </c>
      <c r="HM87" s="7"/>
      <c r="HN87" s="29">
        <v>44</v>
      </c>
      <c r="HO87" s="30">
        <v>0.10369488903872989</v>
      </c>
    </row>
    <row r="88" spans="1:223" s="8" customFormat="1" x14ac:dyDescent="0.25">
      <c r="A88" s="1" t="s">
        <v>273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f>1/$G$8/$G$8</f>
        <v>1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1</v>
      </c>
      <c r="CV88" s="9">
        <f>-2-2/$G$8/$G$8</f>
        <v>-4</v>
      </c>
      <c r="CW88" s="9">
        <v>1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f>1/$G$8/$G$8</f>
        <v>1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>
        <v>0</v>
      </c>
      <c r="GF88" s="9">
        <v>0</v>
      </c>
      <c r="GG88" s="9">
        <v>0</v>
      </c>
      <c r="GH88" s="9">
        <v>0</v>
      </c>
      <c r="GI88" s="9">
        <v>0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0</v>
      </c>
      <c r="GU88" s="9">
        <v>0</v>
      </c>
      <c r="GV88" s="9">
        <v>0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9">
        <v>0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9">
        <v>0</v>
      </c>
      <c r="HK88" s="28"/>
      <c r="HL88" s="27">
        <f t="shared" si="1"/>
        <v>-1.3888888888888888E-2</v>
      </c>
      <c r="HM88" s="7"/>
      <c r="HN88" s="29">
        <v>45</v>
      </c>
      <c r="HO88" s="30">
        <v>0.12001488095238085</v>
      </c>
    </row>
    <row r="89" spans="1:223" x14ac:dyDescent="0.25">
      <c r="A89" s="1" t="s">
        <v>274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f>1/$G$8/$G$8</f>
        <v>1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1</v>
      </c>
      <c r="CW89" s="9">
        <f>-2-2/$G$8/$G$8</f>
        <v>-4</v>
      </c>
      <c r="CX89" s="9">
        <v>1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f>1/$G$8/$G$8</f>
        <v>1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>
        <v>0</v>
      </c>
      <c r="EY89" s="9">
        <v>0</v>
      </c>
      <c r="EZ89" s="9">
        <v>0</v>
      </c>
      <c r="FA89" s="9">
        <v>0</v>
      </c>
      <c r="FB89" s="9">
        <v>0</v>
      </c>
      <c r="FC89" s="9">
        <v>0</v>
      </c>
      <c r="FD89" s="9">
        <v>0</v>
      </c>
      <c r="FE89" s="9">
        <v>0</v>
      </c>
      <c r="FF89" s="9">
        <v>0</v>
      </c>
      <c r="FG89" s="9">
        <v>0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0</v>
      </c>
      <c r="GE89" s="9">
        <v>0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>
        <v>0</v>
      </c>
      <c r="GX89" s="9">
        <v>0</v>
      </c>
      <c r="GY89" s="9">
        <v>0</v>
      </c>
      <c r="GZ89" s="9">
        <v>0</v>
      </c>
      <c r="HA89" s="9">
        <v>0</v>
      </c>
      <c r="HB89" s="9">
        <v>0</v>
      </c>
      <c r="HC89" s="9">
        <v>0</v>
      </c>
      <c r="HD89" s="9">
        <v>0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24"/>
      <c r="HL89" s="27">
        <f t="shared" si="1"/>
        <v>-1.3888888888888888E-2</v>
      </c>
      <c r="HM89" s="5"/>
      <c r="HN89" s="29">
        <v>46</v>
      </c>
      <c r="HO89" s="30">
        <v>0.12939042842158741</v>
      </c>
    </row>
    <row r="90" spans="1:223" s="8" customFormat="1" x14ac:dyDescent="0.25">
      <c r="A90" s="1" t="s">
        <v>122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f>1/$G$8/$G$8</f>
        <v>1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1</v>
      </c>
      <c r="CZ90" s="9">
        <f>-2-2/$G$8/$G$8</f>
        <v>-4</v>
      </c>
      <c r="DA90" s="9">
        <v>1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f>1/$G$8/$G$8</f>
        <v>1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0</v>
      </c>
      <c r="HK90" s="28"/>
      <c r="HL90" s="27">
        <f t="shared" si="1"/>
        <v>-1.3888888888888888E-2</v>
      </c>
      <c r="HM90" s="7"/>
      <c r="HN90" s="29">
        <v>47</v>
      </c>
      <c r="HO90" s="30">
        <v>0.13244720073185534</v>
      </c>
    </row>
    <row r="91" spans="1:223" s="8" customFormat="1" x14ac:dyDescent="0.25">
      <c r="A91" s="1" t="s">
        <v>123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f>1/$G$8/$G$8</f>
        <v>1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1</v>
      </c>
      <c r="DA91" s="9">
        <f>-2-2/$G$8/$G$8</f>
        <v>-4</v>
      </c>
      <c r="DB91" s="9">
        <v>1</v>
      </c>
      <c r="DC91" s="9">
        <v>0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0</v>
      </c>
      <c r="DO91" s="9">
        <v>0</v>
      </c>
      <c r="DP91" s="9">
        <f>1/$G$8/$G$8</f>
        <v>1</v>
      </c>
      <c r="DQ91" s="9">
        <v>0</v>
      </c>
      <c r="DR91" s="9">
        <v>0</v>
      </c>
      <c r="DS91" s="9">
        <v>0</v>
      </c>
      <c r="DT91" s="9">
        <v>0</v>
      </c>
      <c r="DU91" s="9">
        <v>0</v>
      </c>
      <c r="DV91" s="9">
        <v>0</v>
      </c>
      <c r="DW91" s="9">
        <v>0</v>
      </c>
      <c r="DX91" s="9">
        <v>0</v>
      </c>
      <c r="DY91" s="9">
        <v>0</v>
      </c>
      <c r="DZ91" s="9">
        <v>0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9">
        <v>0</v>
      </c>
      <c r="GA91" s="9">
        <v>0</v>
      </c>
      <c r="GB91" s="9">
        <v>0</v>
      </c>
      <c r="GC91" s="9">
        <v>0</v>
      </c>
      <c r="GD91" s="9">
        <v>0</v>
      </c>
      <c r="GE91" s="9">
        <v>0</v>
      </c>
      <c r="GF91" s="9">
        <v>0</v>
      </c>
      <c r="GG91" s="9">
        <v>0</v>
      </c>
      <c r="GH91" s="9">
        <v>0</v>
      </c>
      <c r="GI91" s="9">
        <v>0</v>
      </c>
      <c r="GJ91" s="9">
        <v>0</v>
      </c>
      <c r="GK91" s="9">
        <v>0</v>
      </c>
      <c r="GL91" s="9">
        <v>0</v>
      </c>
      <c r="GM91" s="9">
        <v>0</v>
      </c>
      <c r="GN91" s="9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>
        <v>0</v>
      </c>
      <c r="GX91" s="9">
        <v>0</v>
      </c>
      <c r="GY91" s="9">
        <v>0</v>
      </c>
      <c r="GZ91" s="9">
        <v>0</v>
      </c>
      <c r="HA91" s="9">
        <v>0</v>
      </c>
      <c r="HB91" s="9">
        <v>0</v>
      </c>
      <c r="HC91" s="9">
        <v>0</v>
      </c>
      <c r="HD91" s="9">
        <v>0</v>
      </c>
      <c r="HE91" s="9">
        <v>0</v>
      </c>
      <c r="HF91" s="9">
        <v>0</v>
      </c>
      <c r="HG91" s="9">
        <v>0</v>
      </c>
      <c r="HH91" s="9">
        <v>0</v>
      </c>
      <c r="HI91" s="9">
        <v>0</v>
      </c>
      <c r="HJ91" s="9">
        <v>0</v>
      </c>
      <c r="HK91" s="28"/>
      <c r="HL91" s="27">
        <f t="shared" si="1"/>
        <v>-1.3888888888888888E-2</v>
      </c>
      <c r="HM91" s="7"/>
      <c r="HN91" s="29">
        <v>48</v>
      </c>
      <c r="HO91" s="30">
        <v>0.12939042842158746</v>
      </c>
    </row>
    <row r="92" spans="1:223" s="8" customFormat="1" x14ac:dyDescent="0.25">
      <c r="A92" s="1" t="s">
        <v>124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f>1/$G$8/$G$8</f>
        <v>1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1</v>
      </c>
      <c r="DB92" s="9">
        <f>-2-2/$G$8/$G$8</f>
        <v>-4</v>
      </c>
      <c r="DC92" s="9">
        <v>1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f>1/$G$8/$G$8</f>
        <v>1</v>
      </c>
      <c r="DR92" s="9">
        <v>0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28"/>
      <c r="HL92" s="27">
        <f t="shared" si="1"/>
        <v>-1.3888888888888888E-2</v>
      </c>
      <c r="HM92" s="7"/>
      <c r="HN92" s="29">
        <v>49</v>
      </c>
      <c r="HO92" s="30">
        <v>0.12001488095238103</v>
      </c>
    </row>
    <row r="93" spans="1:223" s="8" customFormat="1" x14ac:dyDescent="0.25">
      <c r="A93" s="1" t="s">
        <v>125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f>1/$G$8/$G$8</f>
        <v>1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1</v>
      </c>
      <c r="DC93" s="9">
        <f>-2-2/$G$8/$G$8</f>
        <v>-4</v>
      </c>
      <c r="DD93" s="9">
        <v>1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9">
        <f>1/$G$8/$G$8</f>
        <v>1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0</v>
      </c>
      <c r="GG93" s="9">
        <v>0</v>
      </c>
      <c r="GH93" s="9">
        <v>0</v>
      </c>
      <c r="GI93" s="9">
        <v>0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28"/>
      <c r="HL93" s="27">
        <f t="shared" si="1"/>
        <v>-1.3888888888888888E-2</v>
      </c>
      <c r="HM93" s="7"/>
      <c r="HN93" s="29" t="str">
        <v>49a</v>
      </c>
      <c r="HO93" s="30">
        <v>0.10369488903873006</v>
      </c>
    </row>
    <row r="94" spans="1:223" s="8" customFormat="1" x14ac:dyDescent="0.25">
      <c r="A94" s="1" t="s">
        <v>126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f>1/$G$8/$G$8</f>
        <v>1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1</v>
      </c>
      <c r="DD94" s="9">
        <f>-2-2/$G$8/$G$8</f>
        <v>-4</v>
      </c>
      <c r="DE94" s="9">
        <v>1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f>1/$G$8/$G$8</f>
        <v>1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28"/>
      <c r="HL94" s="27">
        <f t="shared" si="1"/>
        <v>-1.3888888888888888E-2</v>
      </c>
      <c r="HM94" s="7"/>
      <c r="HN94" s="29" t="str">
        <v>49b</v>
      </c>
      <c r="HO94" s="30">
        <v>7.9358354823700128E-2</v>
      </c>
    </row>
    <row r="95" spans="1:223" s="8" customFormat="1" x14ac:dyDescent="0.25">
      <c r="A95" s="1" t="s">
        <v>127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f>1/$G$8/$G$8</f>
        <v>1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1</v>
      </c>
      <c r="DE95" s="9">
        <f>-2-2/$G$8/$G$8</f>
        <v>-4</v>
      </c>
      <c r="DF95" s="9">
        <v>1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f>1/$G$8/$G$8</f>
        <v>1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28"/>
      <c r="HL95" s="27">
        <f t="shared" si="1"/>
        <v>-1.3888888888888888E-2</v>
      </c>
      <c r="HM95" s="7"/>
      <c r="HN95" s="29" t="str">
        <v>49c</v>
      </c>
      <c r="HO95" s="30">
        <v>4.5460762054603004E-2</v>
      </c>
    </row>
    <row r="96" spans="1:223" s="8" customFormat="1" x14ac:dyDescent="0.25">
      <c r="A96" s="1" t="s">
        <v>128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f>1/$G$8/$G$8</f>
        <v>1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1</v>
      </c>
      <c r="DF96" s="9">
        <f>-2-2/$G$8/$G$8</f>
        <v>-4</v>
      </c>
      <c r="DG96" s="9">
        <v>1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f>1/$G$8/$G$8</f>
        <v>1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28"/>
      <c r="HL96" s="27">
        <f t="shared" si="1"/>
        <v>-1.3888888888888888E-2</v>
      </c>
      <c r="HM96" s="7"/>
      <c r="HN96" s="29" t="str">
        <v>49d</v>
      </c>
      <c r="HO96" s="30">
        <v>-1.1003151469425511E-17</v>
      </c>
    </row>
    <row r="97" spans="1:223" s="8" customFormat="1" x14ac:dyDescent="0.25">
      <c r="A97" s="1" t="s">
        <v>129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f>1/$G$8/$G$8</f>
        <v>1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1</v>
      </c>
      <c r="DG97" s="9">
        <f>-2-2/$G$8/$G$8</f>
        <v>-4</v>
      </c>
      <c r="DH97" s="9">
        <v>1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0</v>
      </c>
      <c r="DV97" s="9">
        <f>1/$G$8/$G$8</f>
        <v>1</v>
      </c>
      <c r="DW97" s="9">
        <v>0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28"/>
      <c r="HL97" s="27">
        <f t="shared" si="1"/>
        <v>-1.3888888888888888E-2</v>
      </c>
      <c r="HM97" s="7"/>
      <c r="HN97" s="29" t="str">
        <v>49da</v>
      </c>
      <c r="HO97" s="30">
        <v>-5.9349650943491927E-2</v>
      </c>
    </row>
    <row r="98" spans="1:223" s="8" customFormat="1" x14ac:dyDescent="0.25">
      <c r="A98" s="1" t="s">
        <v>130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f>1/$G$8/$G$8</f>
        <v>1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1</v>
      </c>
      <c r="DH98" s="9">
        <f>-2-2/$G$8/$G$8</f>
        <v>-4</v>
      </c>
      <c r="DI98" s="9">
        <v>1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f>1/$G$8/$G$8</f>
        <v>1</v>
      </c>
      <c r="DX98" s="9">
        <v>0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0</v>
      </c>
      <c r="EZ98" s="9">
        <v>0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0</v>
      </c>
      <c r="FG98" s="9">
        <v>0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28"/>
      <c r="HL98" s="27">
        <f t="shared" si="1"/>
        <v>-1.3888888888888888E-2</v>
      </c>
      <c r="HM98" s="7"/>
      <c r="HN98" s="29" t="str">
        <v>51a</v>
      </c>
      <c r="HO98" s="30">
        <v>-6.2328869223654097E-2</v>
      </c>
    </row>
    <row r="99" spans="1:223" s="8" customFormat="1" x14ac:dyDescent="0.25">
      <c r="A99" s="1" t="s">
        <v>275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f>1/$G$8/$G$8</f>
        <v>1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1</v>
      </c>
      <c r="DI99" s="9">
        <f>-2-2/$G$8/$G$8</f>
        <v>-4</v>
      </c>
      <c r="DJ99" s="9">
        <v>1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9">
        <v>0</v>
      </c>
      <c r="DV99" s="9">
        <v>0</v>
      </c>
      <c r="DW99" s="9">
        <v>0</v>
      </c>
      <c r="DX99" s="9">
        <f>1/$G$8/$G$8</f>
        <v>1</v>
      </c>
      <c r="DY99" s="9">
        <v>0</v>
      </c>
      <c r="DZ99" s="9">
        <v>0</v>
      </c>
      <c r="EA99" s="9">
        <v>0</v>
      </c>
      <c r="EB99" s="9">
        <v>0</v>
      </c>
      <c r="EC99" s="9">
        <v>0</v>
      </c>
      <c r="ED99" s="9">
        <v>0</v>
      </c>
      <c r="EE99" s="9">
        <v>0</v>
      </c>
      <c r="EF99" s="9">
        <v>0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v>0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>
        <v>0</v>
      </c>
      <c r="GE99" s="9">
        <v>0</v>
      </c>
      <c r="GF99" s="9">
        <v>0</v>
      </c>
      <c r="GG99" s="9">
        <v>0</v>
      </c>
      <c r="GH99" s="9">
        <v>0</v>
      </c>
      <c r="GI99" s="9">
        <v>0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>
        <v>0</v>
      </c>
      <c r="GX99" s="9">
        <v>0</v>
      </c>
      <c r="GY99" s="9">
        <v>0</v>
      </c>
      <c r="GZ99" s="9">
        <v>0</v>
      </c>
      <c r="HA99" s="9">
        <v>0</v>
      </c>
      <c r="HB99" s="9">
        <v>0</v>
      </c>
      <c r="HC99" s="9">
        <v>0</v>
      </c>
      <c r="HD99" s="9">
        <v>0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9">
        <v>0</v>
      </c>
      <c r="HK99" s="28"/>
      <c r="HL99" s="27">
        <f t="shared" si="1"/>
        <v>-1.3888888888888888E-2</v>
      </c>
      <c r="HM99" s="7"/>
      <c r="HN99" s="29">
        <v>51</v>
      </c>
      <c r="HO99" s="30">
        <v>1.2970981830235797E-17</v>
      </c>
    </row>
    <row r="100" spans="1:223" s="8" customFormat="1" x14ac:dyDescent="0.25">
      <c r="A100" s="1" t="s">
        <v>414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f>1/$G$8/$G$8</f>
        <v>1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1</v>
      </c>
      <c r="DJ100" s="9">
        <f>-2-2/$G$8/$G$8</f>
        <v>-4</v>
      </c>
      <c r="DK100" s="9">
        <v>1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f>1/$G$8/$G$8</f>
        <v>1</v>
      </c>
      <c r="DZ100" s="9">
        <v>0</v>
      </c>
      <c r="EA100" s="9">
        <v>0</v>
      </c>
      <c r="EB100" s="9">
        <v>0</v>
      </c>
      <c r="EC100" s="9">
        <v>0</v>
      </c>
      <c r="ED100" s="9">
        <v>0</v>
      </c>
      <c r="EE100" s="9">
        <v>0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0</v>
      </c>
      <c r="GE100" s="9">
        <v>0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0</v>
      </c>
      <c r="GX100" s="9">
        <v>0</v>
      </c>
      <c r="GY100" s="9">
        <v>0</v>
      </c>
      <c r="GZ100" s="9">
        <v>0</v>
      </c>
      <c r="HA100" s="9">
        <v>0</v>
      </c>
      <c r="HB100" s="9">
        <v>0</v>
      </c>
      <c r="HC100" s="9">
        <v>0</v>
      </c>
      <c r="HD100" s="9">
        <v>0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0</v>
      </c>
      <c r="HK100" s="28"/>
      <c r="HL100" s="27">
        <f t="shared" si="1"/>
        <v>-1.3888888888888888E-2</v>
      </c>
      <c r="HM100" s="7"/>
      <c r="HN100" s="29">
        <v>52</v>
      </c>
      <c r="HO100" s="30">
        <v>4.8439980334765251E-2</v>
      </c>
    </row>
    <row r="101" spans="1:223" s="8" customFormat="1" x14ac:dyDescent="0.25">
      <c r="A101" s="1" t="s">
        <v>415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f>1/$G$8/$G$8</f>
        <v>1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1</v>
      </c>
      <c r="DK101" s="9">
        <f>-2-2/$G$8/$G$8</f>
        <v>-4</v>
      </c>
      <c r="DL101" s="9">
        <v>1</v>
      </c>
      <c r="DM101" s="9">
        <v>0</v>
      </c>
      <c r="DN101" s="9">
        <v>0</v>
      </c>
      <c r="DO101" s="9">
        <v>0</v>
      </c>
      <c r="DP101" s="9">
        <v>0</v>
      </c>
      <c r="DQ101" s="9">
        <v>0</v>
      </c>
      <c r="DR101" s="9">
        <v>0</v>
      </c>
      <c r="DS101" s="9">
        <v>0</v>
      </c>
      <c r="DT101" s="9">
        <v>0</v>
      </c>
      <c r="DU101" s="9">
        <v>0</v>
      </c>
      <c r="DV101" s="9">
        <v>0</v>
      </c>
      <c r="DW101" s="9">
        <v>0</v>
      </c>
      <c r="DX101" s="9">
        <v>0</v>
      </c>
      <c r="DY101" s="9">
        <v>0</v>
      </c>
      <c r="DZ101" s="9">
        <f>1/$G$8/$G$8</f>
        <v>1</v>
      </c>
      <c r="EA101" s="9">
        <v>0</v>
      </c>
      <c r="EB101" s="9">
        <v>0</v>
      </c>
      <c r="EC101" s="9">
        <v>0</v>
      </c>
      <c r="ED101" s="9">
        <v>0</v>
      </c>
      <c r="EE101" s="9">
        <v>0</v>
      </c>
      <c r="EF101" s="9">
        <v>0</v>
      </c>
      <c r="EG101" s="9">
        <v>0</v>
      </c>
      <c r="EH101" s="9">
        <v>0</v>
      </c>
      <c r="EI101" s="9">
        <v>0</v>
      </c>
      <c r="EJ101" s="9">
        <v>0</v>
      </c>
      <c r="EK101" s="9">
        <v>0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v>0</v>
      </c>
      <c r="ET101" s="9">
        <v>0</v>
      </c>
      <c r="EU101" s="9">
        <v>0</v>
      </c>
      <c r="EV101" s="9">
        <v>0</v>
      </c>
      <c r="EW101" s="9">
        <v>0</v>
      </c>
      <c r="EX101" s="9">
        <v>0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>
        <v>0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0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9">
        <v>0</v>
      </c>
      <c r="GA101" s="9">
        <v>0</v>
      </c>
      <c r="GB101" s="9">
        <v>0</v>
      </c>
      <c r="GC101" s="9">
        <v>0</v>
      </c>
      <c r="GD101" s="9">
        <v>0</v>
      </c>
      <c r="GE101" s="9">
        <v>0</v>
      </c>
      <c r="GF101" s="9">
        <v>0</v>
      </c>
      <c r="GG101" s="9">
        <v>0</v>
      </c>
      <c r="GH101" s="9">
        <v>0</v>
      </c>
      <c r="GI101" s="9">
        <v>0</v>
      </c>
      <c r="GJ101" s="9">
        <v>0</v>
      </c>
      <c r="GK101" s="9">
        <v>0</v>
      </c>
      <c r="GL101" s="9">
        <v>0</v>
      </c>
      <c r="GM101" s="9">
        <v>0</v>
      </c>
      <c r="GN101" s="9">
        <v>0</v>
      </c>
      <c r="GO101" s="9">
        <v>0</v>
      </c>
      <c r="GP101" s="9">
        <v>0</v>
      </c>
      <c r="GQ101" s="9">
        <v>0</v>
      </c>
      <c r="GR101" s="9">
        <v>0</v>
      </c>
      <c r="GS101" s="9">
        <v>0</v>
      </c>
      <c r="GT101" s="9">
        <v>0</v>
      </c>
      <c r="GU101" s="9">
        <v>0</v>
      </c>
      <c r="GV101" s="9">
        <v>0</v>
      </c>
      <c r="GW101" s="9">
        <v>0</v>
      </c>
      <c r="GX101" s="9">
        <v>0</v>
      </c>
      <c r="GY101" s="9">
        <v>0</v>
      </c>
      <c r="GZ101" s="9">
        <v>0</v>
      </c>
      <c r="HA101" s="9">
        <v>0</v>
      </c>
      <c r="HB101" s="9">
        <v>0</v>
      </c>
      <c r="HC101" s="9">
        <v>0</v>
      </c>
      <c r="HD101" s="9">
        <v>0</v>
      </c>
      <c r="HE101" s="9">
        <v>0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28"/>
      <c r="HL101" s="27">
        <f t="shared" si="1"/>
        <v>-1.3888888888888888E-2</v>
      </c>
      <c r="HM101" s="7"/>
      <c r="HN101" s="29">
        <v>53</v>
      </c>
      <c r="HO101" s="30">
        <v>8.5008370821771304E-2</v>
      </c>
    </row>
    <row r="102" spans="1:223" x14ac:dyDescent="0.25">
      <c r="A102" s="1" t="s">
        <v>416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f>1/$G$8/$G$8</f>
        <v>1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1</v>
      </c>
      <c r="DL102" s="9">
        <f>-2-2/$G$8/$G$8</f>
        <v>-4</v>
      </c>
      <c r="DM102" s="9">
        <v>1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0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0</v>
      </c>
      <c r="EA102" s="9">
        <f>1/$G$8/$G$8</f>
        <v>1</v>
      </c>
      <c r="EB102" s="9">
        <v>0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0</v>
      </c>
      <c r="EZ102" s="9">
        <v>0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0</v>
      </c>
      <c r="GE102" s="9">
        <v>0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9">
        <v>0</v>
      </c>
      <c r="HE102" s="9">
        <v>0</v>
      </c>
      <c r="HF102" s="9">
        <v>0</v>
      </c>
      <c r="HG102" s="9">
        <v>0</v>
      </c>
      <c r="HH102" s="9">
        <v>0</v>
      </c>
      <c r="HI102" s="9">
        <v>0</v>
      </c>
      <c r="HJ102" s="9">
        <v>0</v>
      </c>
      <c r="HK102" s="24"/>
      <c r="HL102" s="27">
        <f t="shared" si="1"/>
        <v>-1.3888888888888888E-2</v>
      </c>
      <c r="HM102" s="5"/>
      <c r="HN102" s="29">
        <v>54</v>
      </c>
      <c r="HO102" s="30">
        <v>0.11150751050295894</v>
      </c>
    </row>
    <row r="103" spans="1:223" s="8" customFormat="1" x14ac:dyDescent="0.25">
      <c r="A103" s="1" t="s">
        <v>131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f>1/$G$8/$G$8</f>
        <v>1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1</v>
      </c>
      <c r="DO103" s="9">
        <f>-2-2/$G$8/$G$8</f>
        <v>-4</v>
      </c>
      <c r="DP103" s="9">
        <v>1</v>
      </c>
      <c r="DQ103" s="9">
        <v>0</v>
      </c>
      <c r="DR103" s="9">
        <v>0</v>
      </c>
      <c r="DS103" s="9">
        <v>0</v>
      </c>
      <c r="DT103" s="9">
        <v>0</v>
      </c>
      <c r="DU103" s="9">
        <v>0</v>
      </c>
      <c r="DV103" s="9">
        <v>0</v>
      </c>
      <c r="DW103" s="9">
        <v>0</v>
      </c>
      <c r="DX103" s="9">
        <v>0</v>
      </c>
      <c r="DY103" s="9">
        <v>0</v>
      </c>
      <c r="DZ103" s="9">
        <v>0</v>
      </c>
      <c r="EA103" s="9">
        <v>0</v>
      </c>
      <c r="EB103" s="9">
        <v>0</v>
      </c>
      <c r="EC103" s="9">
        <v>0</v>
      </c>
      <c r="ED103" s="9">
        <f>1/$G$8/$G$8</f>
        <v>1</v>
      </c>
      <c r="EE103" s="9">
        <v>0</v>
      </c>
      <c r="EF103" s="9">
        <v>0</v>
      </c>
      <c r="EG103" s="9">
        <v>0</v>
      </c>
      <c r="EH103" s="9">
        <v>0</v>
      </c>
      <c r="EI103" s="9">
        <v>0</v>
      </c>
      <c r="EJ103" s="9">
        <v>0</v>
      </c>
      <c r="EK103" s="9">
        <v>0</v>
      </c>
      <c r="EL103" s="9">
        <v>0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>
        <v>0</v>
      </c>
      <c r="GE103" s="9">
        <v>0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0</v>
      </c>
      <c r="GL103" s="9">
        <v>0</v>
      </c>
      <c r="GM103" s="9">
        <v>0</v>
      </c>
      <c r="GN103" s="9">
        <v>0</v>
      </c>
      <c r="GO103" s="9">
        <v>0</v>
      </c>
      <c r="GP103" s="9">
        <v>0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>
        <v>0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>
        <v>0</v>
      </c>
      <c r="HE103" s="9">
        <v>0</v>
      </c>
      <c r="HF103" s="9">
        <v>0</v>
      </c>
      <c r="HG103" s="9">
        <v>0</v>
      </c>
      <c r="HH103" s="9">
        <v>0</v>
      </c>
      <c r="HI103" s="9">
        <v>0</v>
      </c>
      <c r="HJ103" s="9">
        <v>0</v>
      </c>
      <c r="HK103" s="28"/>
      <c r="HL103" s="27">
        <f t="shared" si="1"/>
        <v>-1.3888888888888888E-2</v>
      </c>
      <c r="HM103" s="7"/>
      <c r="HN103" s="29">
        <v>55</v>
      </c>
      <c r="HO103" s="30">
        <v>0.12939042842158735</v>
      </c>
    </row>
    <row r="104" spans="1:223" s="8" customFormat="1" x14ac:dyDescent="0.25">
      <c r="A104" s="1" t="s">
        <v>132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f>1/$G$8/$G$8</f>
        <v>1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1</v>
      </c>
      <c r="DP104" s="9">
        <f>-2-2/$G$8/$G$8</f>
        <v>-4</v>
      </c>
      <c r="DQ104" s="9">
        <v>1</v>
      </c>
      <c r="DR104" s="9">
        <v>0</v>
      </c>
      <c r="DS104" s="9">
        <v>0</v>
      </c>
      <c r="DT104" s="9">
        <v>0</v>
      </c>
      <c r="DU104" s="9">
        <v>0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f>1/$G$8/$G$8</f>
        <v>1</v>
      </c>
      <c r="EF104" s="9">
        <v>0</v>
      </c>
      <c r="EG104" s="9">
        <v>0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v>0</v>
      </c>
      <c r="FD104" s="9">
        <v>0</v>
      </c>
      <c r="FE104" s="9">
        <v>0</v>
      </c>
      <c r="FF104" s="9">
        <v>0</v>
      </c>
      <c r="FG104" s="9">
        <v>0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>
        <v>0</v>
      </c>
      <c r="GF104" s="9">
        <v>0</v>
      </c>
      <c r="GG104" s="9">
        <v>0</v>
      </c>
      <c r="GH104" s="9">
        <v>0</v>
      </c>
      <c r="GI104" s="9">
        <v>0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>
        <v>0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>
        <v>0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28"/>
      <c r="HL104" s="27">
        <f t="shared" si="1"/>
        <v>-1.3888888888888888E-2</v>
      </c>
      <c r="HM104" s="7"/>
      <c r="HN104" s="29">
        <v>56</v>
      </c>
      <c r="HO104" s="30">
        <v>0.13970323261026549</v>
      </c>
    </row>
    <row r="105" spans="1:223" s="8" customFormat="1" x14ac:dyDescent="0.25">
      <c r="A105" s="1" t="s">
        <v>133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f>1/$G$8/$G$8</f>
        <v>1</v>
      </c>
      <c r="DC105" s="9">
        <v>0</v>
      </c>
      <c r="DD105" s="9">
        <v>0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0</v>
      </c>
      <c r="DP105" s="9">
        <v>1</v>
      </c>
      <c r="DQ105" s="9">
        <f>-2-2/$G$8/$G$8</f>
        <v>-4</v>
      </c>
      <c r="DR105" s="9">
        <v>1</v>
      </c>
      <c r="DS105" s="9">
        <v>0</v>
      </c>
      <c r="DT105" s="9">
        <v>0</v>
      </c>
      <c r="DU105" s="9">
        <v>0</v>
      </c>
      <c r="DV105" s="9">
        <v>0</v>
      </c>
      <c r="DW105" s="9">
        <v>0</v>
      </c>
      <c r="DX105" s="9">
        <v>0</v>
      </c>
      <c r="DY105" s="9">
        <v>0</v>
      </c>
      <c r="DZ105" s="9">
        <v>0</v>
      </c>
      <c r="EA105" s="9">
        <v>0</v>
      </c>
      <c r="EB105" s="9">
        <v>0</v>
      </c>
      <c r="EC105" s="9">
        <v>0</v>
      </c>
      <c r="ED105" s="9">
        <v>0</v>
      </c>
      <c r="EE105" s="9">
        <v>0</v>
      </c>
      <c r="EF105" s="9">
        <f>1/$G$8/$G$8</f>
        <v>1</v>
      </c>
      <c r="EG105" s="9">
        <v>0</v>
      </c>
      <c r="EH105" s="9">
        <v>0</v>
      </c>
      <c r="EI105" s="9">
        <v>0</v>
      </c>
      <c r="EJ105" s="9">
        <v>0</v>
      </c>
      <c r="EK105" s="9">
        <v>0</v>
      </c>
      <c r="EL105" s="9">
        <v>0</v>
      </c>
      <c r="EM105" s="9">
        <v>0</v>
      </c>
      <c r="EN105" s="9">
        <v>0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>
        <v>0</v>
      </c>
      <c r="EY105" s="9">
        <v>0</v>
      </c>
      <c r="EZ105" s="9">
        <v>0</v>
      </c>
      <c r="FA105" s="9">
        <v>0</v>
      </c>
      <c r="FB105" s="9">
        <v>0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>
        <v>0</v>
      </c>
      <c r="FN105" s="9">
        <v>0</v>
      </c>
      <c r="FO105" s="9">
        <v>0</v>
      </c>
      <c r="FP105" s="9">
        <v>0</v>
      </c>
      <c r="FQ105" s="9">
        <v>0</v>
      </c>
      <c r="FR105" s="9">
        <v>0</v>
      </c>
      <c r="FS105" s="9">
        <v>0</v>
      </c>
      <c r="FT105" s="9">
        <v>0</v>
      </c>
      <c r="FU105" s="9">
        <v>0</v>
      </c>
      <c r="FV105" s="9">
        <v>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0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0</v>
      </c>
      <c r="GX105" s="9">
        <v>0</v>
      </c>
      <c r="GY105" s="9">
        <v>0</v>
      </c>
      <c r="GZ105" s="9">
        <v>0</v>
      </c>
      <c r="HA105" s="9">
        <v>0</v>
      </c>
      <c r="HB105" s="9">
        <v>0</v>
      </c>
      <c r="HC105" s="9">
        <v>0</v>
      </c>
      <c r="HD105" s="9">
        <v>0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28"/>
      <c r="HL105" s="27">
        <f t="shared" si="1"/>
        <v>-1.3888888888888888E-2</v>
      </c>
      <c r="HM105" s="7"/>
      <c r="HN105" s="29">
        <v>57</v>
      </c>
      <c r="HO105" s="30">
        <v>0.14307159235449923</v>
      </c>
    </row>
    <row r="106" spans="1:223" s="8" customFormat="1" x14ac:dyDescent="0.25">
      <c r="A106" s="1" t="s">
        <v>134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f>1/$G$8/$G$8</f>
        <v>1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1</v>
      </c>
      <c r="DR106" s="9">
        <f>-2-2/$G$8/$G$8</f>
        <v>-4</v>
      </c>
      <c r="DS106" s="9">
        <v>1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f>1/$G$8/$G$8</f>
        <v>1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28"/>
      <c r="HL106" s="27">
        <f t="shared" si="1"/>
        <v>-1.3888888888888888E-2</v>
      </c>
      <c r="HM106" s="7"/>
      <c r="HN106" s="29">
        <v>58</v>
      </c>
      <c r="HO106" s="30">
        <v>0.1397032326102656</v>
      </c>
    </row>
    <row r="107" spans="1:223" s="8" customFormat="1" x14ac:dyDescent="0.25">
      <c r="A107" s="1" t="s">
        <v>135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f>1/$G$8/$G$8</f>
        <v>1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1</v>
      </c>
      <c r="DS107" s="9">
        <f>-2-2/$G$8/$G$8</f>
        <v>-4</v>
      </c>
      <c r="DT107" s="9">
        <v>1</v>
      </c>
      <c r="DU107" s="9">
        <v>0</v>
      </c>
      <c r="DV107" s="9">
        <v>0</v>
      </c>
      <c r="DW107" s="9">
        <v>0</v>
      </c>
      <c r="DX107" s="9">
        <v>0</v>
      </c>
      <c r="DY107" s="9">
        <v>0</v>
      </c>
      <c r="DZ107" s="9">
        <v>0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f>1/$G$8/$G$8</f>
        <v>1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28"/>
      <c r="HL107" s="27">
        <f t="shared" si="1"/>
        <v>-1.3888888888888888E-2</v>
      </c>
      <c r="HM107" s="7"/>
      <c r="HN107" s="29">
        <v>59</v>
      </c>
      <c r="HO107" s="30">
        <v>0.12939042842158749</v>
      </c>
    </row>
    <row r="108" spans="1:223" s="8" customFormat="1" x14ac:dyDescent="0.25">
      <c r="A108" s="1" t="s">
        <v>136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f>1/$G$8/$G$8</f>
        <v>1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1</v>
      </c>
      <c r="DT108" s="9">
        <f>-2-2/$G$8/$G$8</f>
        <v>-4</v>
      </c>
      <c r="DU108" s="9">
        <v>1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f>1/$G$8/$G$8</f>
        <v>1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28"/>
      <c r="HL108" s="27">
        <f t="shared" si="1"/>
        <v>-1.3888888888888888E-2</v>
      </c>
      <c r="HM108" s="7"/>
      <c r="HN108" s="29" t="str">
        <v>59a</v>
      </c>
      <c r="HO108" s="30">
        <v>0.11150751050295908</v>
      </c>
    </row>
    <row r="109" spans="1:223" s="8" customFormat="1" x14ac:dyDescent="0.25">
      <c r="A109" s="1" t="s">
        <v>137</v>
      </c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f>1/$G$8/$G$8</f>
        <v>1</v>
      </c>
      <c r="DG109" s="9">
        <v>0</v>
      </c>
      <c r="DH109" s="9">
        <v>0</v>
      </c>
      <c r="DI109" s="9">
        <v>0</v>
      </c>
      <c r="DJ109" s="9">
        <v>0</v>
      </c>
      <c r="DK109" s="9">
        <v>0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0</v>
      </c>
      <c r="DT109" s="9">
        <v>1</v>
      </c>
      <c r="DU109" s="9">
        <f>-2-2/$G$8/$G$8</f>
        <v>-4</v>
      </c>
      <c r="DV109" s="9">
        <v>1</v>
      </c>
      <c r="DW109" s="9">
        <v>0</v>
      </c>
      <c r="DX109" s="9">
        <v>0</v>
      </c>
      <c r="DY109" s="9">
        <v>0</v>
      </c>
      <c r="DZ109" s="9">
        <v>0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f>1/$G$8/$G$8</f>
        <v>1</v>
      </c>
      <c r="EK109" s="9">
        <v>0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>
        <v>0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9">
        <v>0</v>
      </c>
      <c r="FP109" s="9">
        <v>0</v>
      </c>
      <c r="FQ109" s="9">
        <v>0</v>
      </c>
      <c r="FR109" s="9">
        <v>0</v>
      </c>
      <c r="FS109" s="9">
        <v>0</v>
      </c>
      <c r="FT109" s="9">
        <v>0</v>
      </c>
      <c r="FU109" s="9">
        <v>0</v>
      </c>
      <c r="FV109" s="9">
        <v>0</v>
      </c>
      <c r="FW109" s="9">
        <v>0</v>
      </c>
      <c r="FX109" s="9">
        <v>0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>
        <v>0</v>
      </c>
      <c r="GE109" s="9">
        <v>0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0</v>
      </c>
      <c r="GU109" s="9">
        <v>0</v>
      </c>
      <c r="GV109" s="9">
        <v>0</v>
      </c>
      <c r="GW109" s="9">
        <v>0</v>
      </c>
      <c r="GX109" s="9">
        <v>0</v>
      </c>
      <c r="GY109" s="9">
        <v>0</v>
      </c>
      <c r="GZ109" s="9">
        <v>0</v>
      </c>
      <c r="HA109" s="9">
        <v>0</v>
      </c>
      <c r="HB109" s="9">
        <v>0</v>
      </c>
      <c r="HC109" s="9">
        <v>0</v>
      </c>
      <c r="HD109" s="9">
        <v>0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28"/>
      <c r="HL109" s="27">
        <f t="shared" si="1"/>
        <v>-1.3888888888888888E-2</v>
      </c>
      <c r="HM109" s="7"/>
      <c r="HN109" s="29" t="str">
        <v>59b</v>
      </c>
      <c r="HO109" s="30">
        <v>8.5008370821771373E-2</v>
      </c>
    </row>
    <row r="110" spans="1:223" s="8" customFormat="1" x14ac:dyDescent="0.25">
      <c r="A110" s="1" t="s">
        <v>138</v>
      </c>
      <c r="B110" s="9">
        <v>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f>1/$G$8/$G$8</f>
        <v>1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1</v>
      </c>
      <c r="DV110" s="9">
        <f>-2-2/$G$8/$G$8</f>
        <v>-4</v>
      </c>
      <c r="DW110" s="9">
        <v>1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f>1/$G$8/$G$8</f>
        <v>1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v>0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28"/>
      <c r="HL110" s="27">
        <f t="shared" si="1"/>
        <v>-1.3888888888888888E-2</v>
      </c>
      <c r="HM110" s="7"/>
      <c r="HN110" s="29" t="str">
        <v>59c</v>
      </c>
      <c r="HO110" s="30">
        <v>4.8439980334765244E-2</v>
      </c>
    </row>
    <row r="111" spans="1:223" s="8" customFormat="1" x14ac:dyDescent="0.25">
      <c r="A111" s="1" t="s">
        <v>139</v>
      </c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F111" s="9">
        <v>0</v>
      </c>
      <c r="DG111" s="9">
        <v>0</v>
      </c>
      <c r="DH111" s="9">
        <f>1/$G$8/$G$8</f>
        <v>1</v>
      </c>
      <c r="DI111" s="9">
        <v>0</v>
      </c>
      <c r="DJ111" s="9">
        <v>0</v>
      </c>
      <c r="DK111" s="9">
        <v>0</v>
      </c>
      <c r="DL111" s="9">
        <v>0</v>
      </c>
      <c r="DM111" s="9">
        <v>0</v>
      </c>
      <c r="DN111" s="9">
        <v>0</v>
      </c>
      <c r="DO111" s="9">
        <v>0</v>
      </c>
      <c r="DP111" s="9">
        <v>0</v>
      </c>
      <c r="DQ111" s="9">
        <v>0</v>
      </c>
      <c r="DR111" s="9">
        <v>0</v>
      </c>
      <c r="DS111" s="9">
        <v>0</v>
      </c>
      <c r="DT111" s="9">
        <v>0</v>
      </c>
      <c r="DU111" s="9">
        <v>0</v>
      </c>
      <c r="DV111" s="9">
        <v>1</v>
      </c>
      <c r="DW111" s="9">
        <f>-2-2/$G$8/$G$8</f>
        <v>-4</v>
      </c>
      <c r="DX111" s="9">
        <v>1</v>
      </c>
      <c r="DY111" s="9">
        <v>0</v>
      </c>
      <c r="DZ111" s="9">
        <v>0</v>
      </c>
      <c r="EA111" s="9">
        <v>0</v>
      </c>
      <c r="EB111" s="9">
        <v>0</v>
      </c>
      <c r="EC111" s="9">
        <v>0</v>
      </c>
      <c r="ED111" s="9">
        <v>0</v>
      </c>
      <c r="EE111" s="9">
        <v>0</v>
      </c>
      <c r="EF111" s="9">
        <v>0</v>
      </c>
      <c r="EG111" s="9">
        <v>0</v>
      </c>
      <c r="EH111" s="9">
        <v>0</v>
      </c>
      <c r="EI111" s="9">
        <v>0</v>
      </c>
      <c r="EJ111" s="9">
        <v>0</v>
      </c>
      <c r="EK111" s="9">
        <v>0</v>
      </c>
      <c r="EL111" s="9">
        <f>1/$G$8/$G$8</f>
        <v>1</v>
      </c>
      <c r="EM111" s="9">
        <v>0</v>
      </c>
      <c r="EN111" s="9">
        <v>0</v>
      </c>
      <c r="EO111" s="9">
        <v>0</v>
      </c>
      <c r="EP111" s="9">
        <v>0</v>
      </c>
      <c r="EQ111" s="9">
        <v>0</v>
      </c>
      <c r="ER111" s="9">
        <v>0</v>
      </c>
      <c r="ES111" s="9">
        <v>0</v>
      </c>
      <c r="ET111" s="9">
        <v>0</v>
      </c>
      <c r="EU111" s="9">
        <v>0</v>
      </c>
      <c r="EV111" s="9">
        <v>0</v>
      </c>
      <c r="EW111" s="9">
        <v>0</v>
      </c>
      <c r="EX111" s="9">
        <v>0</v>
      </c>
      <c r="EY111" s="9">
        <v>0</v>
      </c>
      <c r="EZ111" s="9">
        <v>0</v>
      </c>
      <c r="FA111" s="9">
        <v>0</v>
      </c>
      <c r="FB111" s="9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9">
        <v>0</v>
      </c>
      <c r="FI111" s="9">
        <v>0</v>
      </c>
      <c r="FJ111" s="9">
        <v>0</v>
      </c>
      <c r="FK111" s="9">
        <v>0</v>
      </c>
      <c r="FL111" s="9">
        <v>0</v>
      </c>
      <c r="FM111" s="9">
        <v>0</v>
      </c>
      <c r="FN111" s="9">
        <v>0</v>
      </c>
      <c r="FO111" s="9">
        <v>0</v>
      </c>
      <c r="FP111" s="9">
        <v>0</v>
      </c>
      <c r="FQ111" s="9">
        <v>0</v>
      </c>
      <c r="FR111" s="9">
        <v>0</v>
      </c>
      <c r="FS111" s="9">
        <v>0</v>
      </c>
      <c r="FT111" s="9">
        <v>0</v>
      </c>
      <c r="FU111" s="9">
        <v>0</v>
      </c>
      <c r="FV111" s="9">
        <v>0</v>
      </c>
      <c r="FW111" s="9">
        <v>0</v>
      </c>
      <c r="FX111" s="9">
        <v>0</v>
      </c>
      <c r="FY111" s="9">
        <v>0</v>
      </c>
      <c r="FZ111" s="9">
        <v>0</v>
      </c>
      <c r="GA111" s="9">
        <v>0</v>
      </c>
      <c r="GB111" s="9">
        <v>0</v>
      </c>
      <c r="GC111" s="9">
        <v>0</v>
      </c>
      <c r="GD111" s="9">
        <v>0</v>
      </c>
      <c r="GE111" s="9">
        <v>0</v>
      </c>
      <c r="GF111" s="9">
        <v>0</v>
      </c>
      <c r="GG111" s="9">
        <v>0</v>
      </c>
      <c r="GH111" s="9">
        <v>0</v>
      </c>
      <c r="GI111" s="9">
        <v>0</v>
      </c>
      <c r="GJ111" s="9">
        <v>0</v>
      </c>
      <c r="GK111" s="9">
        <v>0</v>
      </c>
      <c r="GL111" s="9">
        <v>0</v>
      </c>
      <c r="GM111" s="9">
        <v>0</v>
      </c>
      <c r="GN111" s="9">
        <v>0</v>
      </c>
      <c r="GO111" s="9">
        <v>0</v>
      </c>
      <c r="GP111" s="9">
        <v>0</v>
      </c>
      <c r="GQ111" s="9">
        <v>0</v>
      </c>
      <c r="GR111" s="9">
        <v>0</v>
      </c>
      <c r="GS111" s="9">
        <v>0</v>
      </c>
      <c r="GT111" s="9">
        <v>0</v>
      </c>
      <c r="GU111" s="9">
        <v>0</v>
      </c>
      <c r="GV111" s="9">
        <v>0</v>
      </c>
      <c r="GW111" s="9">
        <v>0</v>
      </c>
      <c r="GX111" s="9">
        <v>0</v>
      </c>
      <c r="GY111" s="9">
        <v>0</v>
      </c>
      <c r="GZ111" s="9">
        <v>0</v>
      </c>
      <c r="HA111" s="9">
        <v>0</v>
      </c>
      <c r="HB111" s="9">
        <v>0</v>
      </c>
      <c r="HC111" s="9">
        <v>0</v>
      </c>
      <c r="HD111" s="9">
        <v>0</v>
      </c>
      <c r="HE111" s="9">
        <v>0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28"/>
      <c r="HL111" s="27">
        <f t="shared" si="1"/>
        <v>-1.3888888888888888E-2</v>
      </c>
      <c r="HM111" s="7"/>
      <c r="HN111" s="29" t="str">
        <v>59d</v>
      </c>
      <c r="HO111" s="30">
        <v>-2.3115146180393668E-18</v>
      </c>
    </row>
    <row r="112" spans="1:223" s="8" customFormat="1" x14ac:dyDescent="0.25">
      <c r="A112" s="1" t="s">
        <v>276</v>
      </c>
      <c r="B112" s="9">
        <v>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v>0</v>
      </c>
      <c r="DI112" s="9">
        <f>1/$G$8/$G$8</f>
        <v>1</v>
      </c>
      <c r="DJ112" s="9">
        <v>0</v>
      </c>
      <c r="DK112" s="9">
        <v>0</v>
      </c>
      <c r="DL112" s="9">
        <v>0</v>
      </c>
      <c r="DM112" s="9">
        <v>0</v>
      </c>
      <c r="DN112" s="9">
        <v>0</v>
      </c>
      <c r="DO112" s="9">
        <v>0</v>
      </c>
      <c r="DP112" s="9">
        <v>0</v>
      </c>
      <c r="DQ112" s="9">
        <v>0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>
        <v>1</v>
      </c>
      <c r="DX112" s="9">
        <f>-2-2/$G$8/$G$8</f>
        <v>-4</v>
      </c>
      <c r="DY112" s="9">
        <v>1</v>
      </c>
      <c r="DZ112" s="9">
        <v>0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>
        <v>0</v>
      </c>
      <c r="EM112" s="9">
        <f>1/$G$8/$G$8</f>
        <v>1</v>
      </c>
      <c r="EN112" s="9">
        <v>0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v>0</v>
      </c>
      <c r="EZ112" s="9">
        <v>0</v>
      </c>
      <c r="FA112" s="9">
        <v>0</v>
      </c>
      <c r="FB112" s="9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v>0</v>
      </c>
      <c r="FN112" s="9">
        <v>0</v>
      </c>
      <c r="FO112" s="9">
        <v>0</v>
      </c>
      <c r="FP112" s="9">
        <v>0</v>
      </c>
      <c r="FQ112" s="9">
        <v>0</v>
      </c>
      <c r="FR112" s="9">
        <v>0</v>
      </c>
      <c r="FS112" s="9">
        <v>0</v>
      </c>
      <c r="FT112" s="9">
        <v>0</v>
      </c>
      <c r="FU112" s="9">
        <v>0</v>
      </c>
      <c r="FV112" s="9">
        <v>0</v>
      </c>
      <c r="FW112" s="9">
        <v>0</v>
      </c>
      <c r="FX112" s="9">
        <v>0</v>
      </c>
      <c r="FY112" s="9">
        <v>0</v>
      </c>
      <c r="FZ112" s="9">
        <v>0</v>
      </c>
      <c r="GA112" s="9">
        <v>0</v>
      </c>
      <c r="GB112" s="9">
        <v>0</v>
      </c>
      <c r="GC112" s="9">
        <v>0</v>
      </c>
      <c r="GD112" s="9">
        <v>0</v>
      </c>
      <c r="GE112" s="9">
        <v>0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0</v>
      </c>
      <c r="GT112" s="9">
        <v>0</v>
      </c>
      <c r="GU112" s="9">
        <v>0</v>
      </c>
      <c r="GV112" s="9">
        <v>0</v>
      </c>
      <c r="GW112" s="9">
        <v>0</v>
      </c>
      <c r="GX112" s="9">
        <v>0</v>
      </c>
      <c r="GY112" s="9">
        <v>0</v>
      </c>
      <c r="GZ112" s="9">
        <v>0</v>
      </c>
      <c r="HA112" s="9">
        <v>0</v>
      </c>
      <c r="HB112" s="9">
        <v>0</v>
      </c>
      <c r="HC112" s="9">
        <v>0</v>
      </c>
      <c r="HD112" s="9">
        <v>0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28"/>
      <c r="HL112" s="27">
        <f t="shared" si="1"/>
        <v>-1.3888888888888888E-2</v>
      </c>
      <c r="HM112" s="7"/>
      <c r="HN112" s="29" t="str">
        <v>59da</v>
      </c>
      <c r="HO112" s="30">
        <v>-6.2328869223654139E-2</v>
      </c>
    </row>
    <row r="113" spans="1:223" s="8" customFormat="1" x14ac:dyDescent="0.25">
      <c r="A113" s="1" t="s">
        <v>277</v>
      </c>
      <c r="B113" s="9">
        <v>0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f>1/$G$8/$G$8</f>
        <v>1</v>
      </c>
      <c r="DK113" s="9">
        <v>0</v>
      </c>
      <c r="DL113" s="9">
        <v>0</v>
      </c>
      <c r="DM113" s="9">
        <v>0</v>
      </c>
      <c r="DN113" s="9">
        <v>0</v>
      </c>
      <c r="DO113" s="9">
        <v>0</v>
      </c>
      <c r="DP113" s="9">
        <v>0</v>
      </c>
      <c r="DQ113" s="9">
        <v>0</v>
      </c>
      <c r="DR113" s="9">
        <v>0</v>
      </c>
      <c r="DS113" s="9">
        <v>0</v>
      </c>
      <c r="DT113" s="9">
        <v>0</v>
      </c>
      <c r="DU113" s="9">
        <v>0</v>
      </c>
      <c r="DV113" s="9">
        <v>0</v>
      </c>
      <c r="DW113" s="9">
        <v>0</v>
      </c>
      <c r="DX113" s="9">
        <v>1</v>
      </c>
      <c r="DY113" s="9">
        <f>-2-2/$G$8/$G$8</f>
        <v>-4</v>
      </c>
      <c r="DZ113" s="9">
        <v>1</v>
      </c>
      <c r="EA113" s="9">
        <v>0</v>
      </c>
      <c r="EB113" s="9">
        <v>0</v>
      </c>
      <c r="EC113" s="9">
        <v>0</v>
      </c>
      <c r="ED113" s="9">
        <v>0</v>
      </c>
      <c r="EE113" s="9">
        <v>0</v>
      </c>
      <c r="EF113" s="9">
        <v>0</v>
      </c>
      <c r="EG113" s="9">
        <v>0</v>
      </c>
      <c r="EH113" s="9">
        <v>0</v>
      </c>
      <c r="EI113" s="9">
        <v>0</v>
      </c>
      <c r="EJ113" s="9">
        <v>0</v>
      </c>
      <c r="EK113" s="9">
        <v>0</v>
      </c>
      <c r="EL113" s="9">
        <v>0</v>
      </c>
      <c r="EM113" s="9">
        <v>0</v>
      </c>
      <c r="EN113" s="9">
        <f>1/$G$8/$G$8</f>
        <v>1</v>
      </c>
      <c r="EO113" s="9">
        <v>0</v>
      </c>
      <c r="EP113" s="9">
        <v>0</v>
      </c>
      <c r="EQ113" s="9">
        <v>0</v>
      </c>
      <c r="ER113" s="9">
        <v>0</v>
      </c>
      <c r="ES113" s="9">
        <v>0</v>
      </c>
      <c r="ET113" s="9">
        <v>0</v>
      </c>
      <c r="EU113" s="9">
        <v>0</v>
      </c>
      <c r="EV113" s="9">
        <v>0</v>
      </c>
      <c r="EW113" s="9">
        <v>0</v>
      </c>
      <c r="EX113" s="9">
        <v>0</v>
      </c>
      <c r="EY113" s="9">
        <v>0</v>
      </c>
      <c r="EZ113" s="9">
        <v>0</v>
      </c>
      <c r="FA113" s="9">
        <v>0</v>
      </c>
      <c r="FB113" s="9">
        <v>0</v>
      </c>
      <c r="FC113" s="9">
        <v>0</v>
      </c>
      <c r="FD113" s="9">
        <v>0</v>
      </c>
      <c r="FE113" s="9">
        <v>0</v>
      </c>
      <c r="FF113" s="9">
        <v>0</v>
      </c>
      <c r="FG113" s="9">
        <v>0</v>
      </c>
      <c r="FH113" s="9">
        <v>0</v>
      </c>
      <c r="FI113" s="9">
        <v>0</v>
      </c>
      <c r="FJ113" s="9">
        <v>0</v>
      </c>
      <c r="FK113" s="9">
        <v>0</v>
      </c>
      <c r="FL113" s="9">
        <v>0</v>
      </c>
      <c r="FM113" s="9">
        <v>0</v>
      </c>
      <c r="FN113" s="9">
        <v>0</v>
      </c>
      <c r="FO113" s="9">
        <v>0</v>
      </c>
      <c r="FP113" s="9">
        <v>0</v>
      </c>
      <c r="FQ113" s="9">
        <v>0</v>
      </c>
      <c r="FR113" s="9">
        <v>0</v>
      </c>
      <c r="FS113" s="9">
        <v>0</v>
      </c>
      <c r="FT113" s="9">
        <v>0</v>
      </c>
      <c r="FU113" s="9">
        <v>0</v>
      </c>
      <c r="FV113" s="9">
        <v>0</v>
      </c>
      <c r="FW113" s="9">
        <v>0</v>
      </c>
      <c r="FX113" s="9">
        <v>0</v>
      </c>
      <c r="FY113" s="9">
        <v>0</v>
      </c>
      <c r="FZ113" s="9">
        <v>0</v>
      </c>
      <c r="GA113" s="9">
        <v>0</v>
      </c>
      <c r="GB113" s="9">
        <v>0</v>
      </c>
      <c r="GC113" s="9">
        <v>0</v>
      </c>
      <c r="GD113" s="9">
        <v>0</v>
      </c>
      <c r="GE113" s="9">
        <v>0</v>
      </c>
      <c r="GF113" s="9">
        <v>0</v>
      </c>
      <c r="GG113" s="9">
        <v>0</v>
      </c>
      <c r="GH113" s="9">
        <v>0</v>
      </c>
      <c r="GI113" s="9">
        <v>0</v>
      </c>
      <c r="GJ113" s="9">
        <v>0</v>
      </c>
      <c r="GK113" s="9">
        <v>0</v>
      </c>
      <c r="GL113" s="9">
        <v>0</v>
      </c>
      <c r="GM113" s="9">
        <v>0</v>
      </c>
      <c r="GN113" s="9">
        <v>0</v>
      </c>
      <c r="GO113" s="9">
        <v>0</v>
      </c>
      <c r="GP113" s="9">
        <v>0</v>
      </c>
      <c r="GQ113" s="9">
        <v>0</v>
      </c>
      <c r="GR113" s="9">
        <v>0</v>
      </c>
      <c r="GS113" s="9">
        <v>0</v>
      </c>
      <c r="GT113" s="9">
        <v>0</v>
      </c>
      <c r="GU113" s="9">
        <v>0</v>
      </c>
      <c r="GV113" s="9">
        <v>0</v>
      </c>
      <c r="GW113" s="9">
        <v>0</v>
      </c>
      <c r="GX113" s="9">
        <v>0</v>
      </c>
      <c r="GY113" s="9">
        <v>0</v>
      </c>
      <c r="GZ113" s="9">
        <v>0</v>
      </c>
      <c r="HA113" s="9">
        <v>0</v>
      </c>
      <c r="HB113" s="9">
        <v>0</v>
      </c>
      <c r="HC113" s="9">
        <v>0</v>
      </c>
      <c r="HD113" s="9">
        <v>0</v>
      </c>
      <c r="HE113" s="9">
        <v>0</v>
      </c>
      <c r="HF113" s="9">
        <v>0</v>
      </c>
      <c r="HG113" s="9">
        <v>0</v>
      </c>
      <c r="HH113" s="9">
        <v>0</v>
      </c>
      <c r="HI113" s="9">
        <v>0</v>
      </c>
      <c r="HJ113" s="9">
        <v>0</v>
      </c>
      <c r="HK113" s="28"/>
      <c r="HL113" s="27">
        <f t="shared" si="1"/>
        <v>-1.3888888888888888E-2</v>
      </c>
      <c r="HM113" s="7"/>
      <c r="HN113" s="29" t="str">
        <v>61a</v>
      </c>
      <c r="HO113" s="30">
        <v>-6.3290788462686709E-2</v>
      </c>
    </row>
    <row r="114" spans="1:223" s="8" customFormat="1" x14ac:dyDescent="0.25">
      <c r="A114" s="1" t="s">
        <v>278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f>1/$G$8/$G$8</f>
        <v>1</v>
      </c>
      <c r="DL114" s="9">
        <v>0</v>
      </c>
      <c r="DM114" s="9">
        <v>0</v>
      </c>
      <c r="DN114" s="9">
        <v>0</v>
      </c>
      <c r="DO114" s="9">
        <v>0</v>
      </c>
      <c r="DP114" s="9">
        <v>0</v>
      </c>
      <c r="DQ114" s="9">
        <v>0</v>
      </c>
      <c r="DR114" s="9">
        <v>0</v>
      </c>
      <c r="DS114" s="9">
        <v>0</v>
      </c>
      <c r="DT114" s="9">
        <v>0</v>
      </c>
      <c r="DU114" s="9">
        <v>0</v>
      </c>
      <c r="DV114" s="9">
        <v>0</v>
      </c>
      <c r="DW114" s="9">
        <v>0</v>
      </c>
      <c r="DX114" s="9">
        <v>0</v>
      </c>
      <c r="DY114" s="9">
        <v>1</v>
      </c>
      <c r="DZ114" s="9">
        <f>-2-2/$G$8/$G$8</f>
        <v>-4</v>
      </c>
      <c r="EA114" s="9">
        <v>1</v>
      </c>
      <c r="EB114" s="9">
        <v>0</v>
      </c>
      <c r="EC114" s="9">
        <v>0</v>
      </c>
      <c r="ED114" s="9">
        <v>0</v>
      </c>
      <c r="EE114" s="9">
        <v>0</v>
      </c>
      <c r="EF114" s="9">
        <v>0</v>
      </c>
      <c r="EG114" s="9">
        <v>0</v>
      </c>
      <c r="EH114" s="9">
        <v>0</v>
      </c>
      <c r="EI114" s="9">
        <v>0</v>
      </c>
      <c r="EJ114" s="9">
        <v>0</v>
      </c>
      <c r="EK114" s="9">
        <v>0</v>
      </c>
      <c r="EL114" s="9">
        <v>0</v>
      </c>
      <c r="EM114" s="9">
        <v>0</v>
      </c>
      <c r="EN114" s="9">
        <v>0</v>
      </c>
      <c r="EO114" s="9">
        <f>1/$G$8/$G$8</f>
        <v>1</v>
      </c>
      <c r="EP114" s="9">
        <v>0</v>
      </c>
      <c r="EQ114" s="9">
        <v>0</v>
      </c>
      <c r="ER114" s="9">
        <v>0</v>
      </c>
      <c r="ES114" s="9">
        <v>0</v>
      </c>
      <c r="ET114" s="9">
        <v>0</v>
      </c>
      <c r="EU114" s="9">
        <v>0</v>
      </c>
      <c r="EV114" s="9">
        <v>0</v>
      </c>
      <c r="EW114" s="9">
        <v>0</v>
      </c>
      <c r="EX114" s="9">
        <v>0</v>
      </c>
      <c r="EY114" s="9">
        <v>0</v>
      </c>
      <c r="EZ114" s="9">
        <v>0</v>
      </c>
      <c r="FA114" s="9">
        <v>0</v>
      </c>
      <c r="FB114" s="9">
        <v>0</v>
      </c>
      <c r="FC114" s="9">
        <v>0</v>
      </c>
      <c r="FD114" s="9">
        <v>0</v>
      </c>
      <c r="FE114" s="9">
        <v>0</v>
      </c>
      <c r="FF114" s="9">
        <v>0</v>
      </c>
      <c r="FG114" s="9">
        <v>0</v>
      </c>
      <c r="FH114" s="9">
        <v>0</v>
      </c>
      <c r="FI114" s="9">
        <v>0</v>
      </c>
      <c r="FJ114" s="9">
        <v>0</v>
      </c>
      <c r="FK114" s="9">
        <v>0</v>
      </c>
      <c r="FL114" s="9">
        <v>0</v>
      </c>
      <c r="FM114" s="9">
        <v>0</v>
      </c>
      <c r="FN114" s="9">
        <v>0</v>
      </c>
      <c r="FO114" s="9">
        <v>0</v>
      </c>
      <c r="FP114" s="9">
        <v>0</v>
      </c>
      <c r="FQ114" s="9">
        <v>0</v>
      </c>
      <c r="FR114" s="9">
        <v>0</v>
      </c>
      <c r="FS114" s="9">
        <v>0</v>
      </c>
      <c r="FT114" s="9">
        <v>0</v>
      </c>
      <c r="FU114" s="9">
        <v>0</v>
      </c>
      <c r="FV114" s="9">
        <v>0</v>
      </c>
      <c r="FW114" s="9">
        <v>0</v>
      </c>
      <c r="FX114" s="9">
        <v>0</v>
      </c>
      <c r="FY114" s="9">
        <v>0</v>
      </c>
      <c r="FZ114" s="9">
        <v>0</v>
      </c>
      <c r="GA114" s="9">
        <v>0</v>
      </c>
      <c r="GB114" s="9">
        <v>0</v>
      </c>
      <c r="GC114" s="9">
        <v>0</v>
      </c>
      <c r="GD114" s="9">
        <v>0</v>
      </c>
      <c r="GE114" s="9">
        <v>0</v>
      </c>
      <c r="GF114" s="9">
        <v>0</v>
      </c>
      <c r="GG114" s="9">
        <v>0</v>
      </c>
      <c r="GH114" s="9">
        <v>0</v>
      </c>
      <c r="GI114" s="9">
        <v>0</v>
      </c>
      <c r="GJ114" s="9">
        <v>0</v>
      </c>
      <c r="GK114" s="9">
        <v>0</v>
      </c>
      <c r="GL114" s="9">
        <v>0</v>
      </c>
      <c r="GM114" s="9">
        <v>0</v>
      </c>
      <c r="GN114" s="9">
        <v>0</v>
      </c>
      <c r="GO114" s="9">
        <v>0</v>
      </c>
      <c r="GP114" s="9">
        <v>0</v>
      </c>
      <c r="GQ114" s="9">
        <v>0</v>
      </c>
      <c r="GR114" s="9">
        <v>0</v>
      </c>
      <c r="GS114" s="9">
        <v>0</v>
      </c>
      <c r="GT114" s="9">
        <v>0</v>
      </c>
      <c r="GU114" s="9">
        <v>0</v>
      </c>
      <c r="GV114" s="9">
        <v>0</v>
      </c>
      <c r="GW114" s="9">
        <v>0</v>
      </c>
      <c r="GX114" s="9">
        <v>0</v>
      </c>
      <c r="GY114" s="9">
        <v>0</v>
      </c>
      <c r="GZ114" s="9">
        <v>0</v>
      </c>
      <c r="HA114" s="9">
        <v>0</v>
      </c>
      <c r="HB114" s="9">
        <v>0</v>
      </c>
      <c r="HC114" s="9">
        <v>0</v>
      </c>
      <c r="HD114" s="9">
        <v>0</v>
      </c>
      <c r="HE114" s="9">
        <v>0</v>
      </c>
      <c r="HF114" s="9">
        <v>0</v>
      </c>
      <c r="HG114" s="9">
        <v>0</v>
      </c>
      <c r="HH114" s="9">
        <v>0</v>
      </c>
      <c r="HI114" s="9">
        <v>0</v>
      </c>
      <c r="HJ114" s="9">
        <v>0</v>
      </c>
      <c r="HK114" s="28"/>
      <c r="HL114" s="27">
        <f t="shared" si="1"/>
        <v>-1.3888888888888888E-2</v>
      </c>
      <c r="HM114" s="7"/>
      <c r="HN114" s="29">
        <v>61</v>
      </c>
      <c r="HO114" s="30">
        <v>2.4733773903718395E-18</v>
      </c>
    </row>
    <row r="115" spans="1:223" x14ac:dyDescent="0.25">
      <c r="A115" s="1" t="s">
        <v>279</v>
      </c>
      <c r="B115" s="9">
        <v>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v>0</v>
      </c>
      <c r="DL115" s="9">
        <f>1/$G$8/$G$8</f>
        <v>1</v>
      </c>
      <c r="DM115" s="9">
        <v>0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  <c r="DT115" s="9">
        <v>0</v>
      </c>
      <c r="DU115" s="9">
        <v>0</v>
      </c>
      <c r="DV115" s="9">
        <v>0</v>
      </c>
      <c r="DW115" s="9">
        <v>0</v>
      </c>
      <c r="DX115" s="9">
        <v>0</v>
      </c>
      <c r="DY115" s="9">
        <v>0</v>
      </c>
      <c r="DZ115" s="9">
        <v>1</v>
      </c>
      <c r="EA115" s="9">
        <f>-2-2/$G$8/$G$8</f>
        <v>-4</v>
      </c>
      <c r="EB115" s="9">
        <v>1</v>
      </c>
      <c r="EC115" s="9">
        <v>0</v>
      </c>
      <c r="ED115" s="9">
        <v>0</v>
      </c>
      <c r="EE115" s="9">
        <v>0</v>
      </c>
      <c r="EF115" s="9">
        <v>0</v>
      </c>
      <c r="EG115" s="9">
        <v>0</v>
      </c>
      <c r="EH115" s="9">
        <v>0</v>
      </c>
      <c r="EI115" s="9">
        <v>0</v>
      </c>
      <c r="EJ115" s="9">
        <v>0</v>
      </c>
      <c r="EK115" s="9">
        <v>0</v>
      </c>
      <c r="EL115" s="9">
        <v>0</v>
      </c>
      <c r="EM115" s="9">
        <v>0</v>
      </c>
      <c r="EN115" s="9">
        <v>0</v>
      </c>
      <c r="EO115" s="9">
        <v>0</v>
      </c>
      <c r="EP115" s="9">
        <f>1/$G$8/$G$8</f>
        <v>1</v>
      </c>
      <c r="EQ115" s="9">
        <v>0</v>
      </c>
      <c r="ER115" s="9">
        <v>0</v>
      </c>
      <c r="ES115" s="9">
        <v>0</v>
      </c>
      <c r="ET115" s="9">
        <v>0</v>
      </c>
      <c r="EU115" s="9">
        <v>0</v>
      </c>
      <c r="EV115" s="9">
        <v>0</v>
      </c>
      <c r="EW115" s="9">
        <v>0</v>
      </c>
      <c r="EX115" s="9">
        <v>0</v>
      </c>
      <c r="EY115" s="9">
        <v>0</v>
      </c>
      <c r="EZ115" s="9">
        <v>0</v>
      </c>
      <c r="FA115" s="9">
        <v>0</v>
      </c>
      <c r="FB115" s="9">
        <v>0</v>
      </c>
      <c r="FC115" s="9">
        <v>0</v>
      </c>
      <c r="FD115" s="9">
        <v>0</v>
      </c>
      <c r="FE115" s="9">
        <v>0</v>
      </c>
      <c r="FF115" s="9">
        <v>0</v>
      </c>
      <c r="FG115" s="9">
        <v>0</v>
      </c>
      <c r="FH115" s="9">
        <v>0</v>
      </c>
      <c r="FI115" s="9">
        <v>0</v>
      </c>
      <c r="FJ115" s="9">
        <v>0</v>
      </c>
      <c r="FK115" s="9">
        <v>0</v>
      </c>
      <c r="FL115" s="9">
        <v>0</v>
      </c>
      <c r="FM115" s="9">
        <v>0</v>
      </c>
      <c r="FN115" s="9">
        <v>0</v>
      </c>
      <c r="FO115" s="9">
        <v>0</v>
      </c>
      <c r="FP115" s="9">
        <v>0</v>
      </c>
      <c r="FQ115" s="9">
        <v>0</v>
      </c>
      <c r="FR115" s="9">
        <v>0</v>
      </c>
      <c r="FS115" s="9">
        <v>0</v>
      </c>
      <c r="FT115" s="9">
        <v>0</v>
      </c>
      <c r="FU115" s="9">
        <v>0</v>
      </c>
      <c r="FV115" s="9">
        <v>0</v>
      </c>
      <c r="FW115" s="9">
        <v>0</v>
      </c>
      <c r="FX115" s="9">
        <v>0</v>
      </c>
      <c r="FY115" s="9">
        <v>0</v>
      </c>
      <c r="FZ115" s="9">
        <v>0</v>
      </c>
      <c r="GA115" s="9">
        <v>0</v>
      </c>
      <c r="GB115" s="9">
        <v>0</v>
      </c>
      <c r="GC115" s="9">
        <v>0</v>
      </c>
      <c r="GD115" s="9">
        <v>0</v>
      </c>
      <c r="GE115" s="9">
        <v>0</v>
      </c>
      <c r="GF115" s="9">
        <v>0</v>
      </c>
      <c r="GG115" s="9">
        <v>0</v>
      </c>
      <c r="GH115" s="9">
        <v>0</v>
      </c>
      <c r="GI115" s="9">
        <v>0</v>
      </c>
      <c r="GJ115" s="9">
        <v>0</v>
      </c>
      <c r="GK115" s="9">
        <v>0</v>
      </c>
      <c r="GL115" s="9">
        <v>0</v>
      </c>
      <c r="GM115" s="9">
        <v>0</v>
      </c>
      <c r="GN115" s="9">
        <v>0</v>
      </c>
      <c r="GO115" s="9">
        <v>0</v>
      </c>
      <c r="GP115" s="9">
        <v>0</v>
      </c>
      <c r="GQ115" s="9">
        <v>0</v>
      </c>
      <c r="GR115" s="9">
        <v>0</v>
      </c>
      <c r="GS115" s="9">
        <v>0</v>
      </c>
      <c r="GT115" s="9">
        <v>0</v>
      </c>
      <c r="GU115" s="9">
        <v>0</v>
      </c>
      <c r="GV115" s="9">
        <v>0</v>
      </c>
      <c r="GW115" s="9">
        <v>0</v>
      </c>
      <c r="GX115" s="9">
        <v>0</v>
      </c>
      <c r="GY115" s="9">
        <v>0</v>
      </c>
      <c r="GZ115" s="9">
        <v>0</v>
      </c>
      <c r="HA115" s="9">
        <v>0</v>
      </c>
      <c r="HB115" s="9">
        <v>0</v>
      </c>
      <c r="HC115" s="9">
        <v>0</v>
      </c>
      <c r="HD115" s="9">
        <v>0</v>
      </c>
      <c r="HE115" s="9">
        <v>0</v>
      </c>
      <c r="HF115" s="9">
        <v>0</v>
      </c>
      <c r="HG115" s="9">
        <v>0</v>
      </c>
      <c r="HH115" s="9">
        <v>0</v>
      </c>
      <c r="HI115" s="9">
        <v>0</v>
      </c>
      <c r="HJ115" s="9">
        <v>0</v>
      </c>
      <c r="HK115" s="24"/>
      <c r="HL115" s="27">
        <f t="shared" si="1"/>
        <v>-1.3888888888888888E-2</v>
      </c>
      <c r="HM115" s="5"/>
      <c r="HN115" s="29">
        <v>62</v>
      </c>
      <c r="HO115" s="30">
        <v>4.9401899573797835E-2</v>
      </c>
    </row>
    <row r="116" spans="1:223" s="8" customFormat="1" x14ac:dyDescent="0.25">
      <c r="A116" s="1" t="s">
        <v>140</v>
      </c>
      <c r="B116" s="9">
        <v>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v>0</v>
      </c>
      <c r="DO116" s="9">
        <f>1/$G$8/$G$8</f>
        <v>1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>
        <v>0</v>
      </c>
      <c r="DW116" s="9">
        <v>0</v>
      </c>
      <c r="DX116" s="9">
        <v>0</v>
      </c>
      <c r="DY116" s="9">
        <v>0</v>
      </c>
      <c r="DZ116" s="9">
        <v>0</v>
      </c>
      <c r="EA116" s="9">
        <v>0</v>
      </c>
      <c r="EB116" s="9">
        <v>0</v>
      </c>
      <c r="EC116" s="9">
        <v>1</v>
      </c>
      <c r="ED116" s="9">
        <f>-2-2/$G$8/$G$8</f>
        <v>-4</v>
      </c>
      <c r="EE116" s="9">
        <v>1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v>0</v>
      </c>
      <c r="EL116" s="9">
        <v>0</v>
      </c>
      <c r="EM116" s="9">
        <v>0</v>
      </c>
      <c r="EN116" s="9">
        <v>0</v>
      </c>
      <c r="EO116" s="9">
        <v>0</v>
      </c>
      <c r="EP116" s="9">
        <v>0</v>
      </c>
      <c r="EQ116" s="9">
        <v>0</v>
      </c>
      <c r="ER116" s="9">
        <v>0</v>
      </c>
      <c r="ES116" s="9">
        <f>1/$G$8/$G$8</f>
        <v>1</v>
      </c>
      <c r="ET116" s="9">
        <v>0</v>
      </c>
      <c r="EU116" s="9">
        <v>0</v>
      </c>
      <c r="EV116" s="9">
        <v>0</v>
      </c>
      <c r="EW116" s="9">
        <v>0</v>
      </c>
      <c r="EX116" s="9">
        <v>0</v>
      </c>
      <c r="EY116" s="9">
        <v>0</v>
      </c>
      <c r="EZ116" s="9">
        <v>0</v>
      </c>
      <c r="FA116" s="9">
        <v>0</v>
      </c>
      <c r="FB116" s="9">
        <v>0</v>
      </c>
      <c r="FC116" s="9">
        <v>0</v>
      </c>
      <c r="FD116" s="9">
        <v>0</v>
      </c>
      <c r="FE116" s="9">
        <v>0</v>
      </c>
      <c r="FF116" s="9">
        <v>0</v>
      </c>
      <c r="FG116" s="9">
        <v>0</v>
      </c>
      <c r="FH116" s="9">
        <v>0</v>
      </c>
      <c r="FI116" s="9">
        <v>0</v>
      </c>
      <c r="FJ116" s="9">
        <v>0</v>
      </c>
      <c r="FK116" s="9">
        <v>0</v>
      </c>
      <c r="FL116" s="9">
        <v>0</v>
      </c>
      <c r="FM116" s="9">
        <v>0</v>
      </c>
      <c r="FN116" s="9">
        <v>0</v>
      </c>
      <c r="FO116" s="9">
        <v>0</v>
      </c>
      <c r="FP116" s="9">
        <v>0</v>
      </c>
      <c r="FQ116" s="9">
        <v>0</v>
      </c>
      <c r="FR116" s="9">
        <v>0</v>
      </c>
      <c r="FS116" s="9">
        <v>0</v>
      </c>
      <c r="FT116" s="9">
        <v>0</v>
      </c>
      <c r="FU116" s="9">
        <v>0</v>
      </c>
      <c r="FV116" s="9">
        <v>0</v>
      </c>
      <c r="FW116" s="9">
        <v>0</v>
      </c>
      <c r="FX116" s="9">
        <v>0</v>
      </c>
      <c r="FY116" s="9">
        <v>0</v>
      </c>
      <c r="FZ116" s="9">
        <v>0</v>
      </c>
      <c r="GA116" s="9">
        <v>0</v>
      </c>
      <c r="GB116" s="9">
        <v>0</v>
      </c>
      <c r="GC116" s="9">
        <v>0</v>
      </c>
      <c r="GD116" s="9">
        <v>0</v>
      </c>
      <c r="GE116" s="9">
        <v>0</v>
      </c>
      <c r="GF116" s="9">
        <v>0</v>
      </c>
      <c r="GG116" s="9">
        <v>0</v>
      </c>
      <c r="GH116" s="9">
        <v>0</v>
      </c>
      <c r="GI116" s="9">
        <v>0</v>
      </c>
      <c r="GJ116" s="9">
        <v>0</v>
      </c>
      <c r="GK116" s="9">
        <v>0</v>
      </c>
      <c r="GL116" s="9">
        <v>0</v>
      </c>
      <c r="GM116" s="9">
        <v>0</v>
      </c>
      <c r="GN116" s="9">
        <v>0</v>
      </c>
      <c r="GO116" s="9">
        <v>0</v>
      </c>
      <c r="GP116" s="9">
        <v>0</v>
      </c>
      <c r="GQ116" s="9">
        <v>0</v>
      </c>
      <c r="GR116" s="9">
        <v>0</v>
      </c>
      <c r="GS116" s="9">
        <v>0</v>
      </c>
      <c r="GT116" s="9">
        <v>0</v>
      </c>
      <c r="GU116" s="9">
        <v>0</v>
      </c>
      <c r="GV116" s="9">
        <v>0</v>
      </c>
      <c r="GW116" s="9">
        <v>0</v>
      </c>
      <c r="GX116" s="9">
        <v>0</v>
      </c>
      <c r="GY116" s="9">
        <v>0</v>
      </c>
      <c r="GZ116" s="9">
        <v>0</v>
      </c>
      <c r="HA116" s="9">
        <v>0</v>
      </c>
      <c r="HB116" s="9">
        <v>0</v>
      </c>
      <c r="HC116" s="9">
        <v>0</v>
      </c>
      <c r="HD116" s="9">
        <v>0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9">
        <v>0</v>
      </c>
      <c r="HK116" s="28"/>
      <c r="HL116" s="27">
        <f t="shared" si="1"/>
        <v>-1.3888888888888888E-2</v>
      </c>
      <c r="HM116" s="7"/>
      <c r="HN116" s="29">
        <v>63</v>
      </c>
      <c r="HO116" s="30">
        <v>8.6838748736771998E-2</v>
      </c>
    </row>
    <row r="117" spans="1:223" s="8" customFormat="1" x14ac:dyDescent="0.25">
      <c r="A117" s="1" t="s">
        <v>141</v>
      </c>
      <c r="B117" s="9">
        <v>0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>
        <f>1/$G$8/$G$8</f>
        <v>1</v>
      </c>
      <c r="DQ117" s="9">
        <v>0</v>
      </c>
      <c r="DR117" s="9">
        <v>0</v>
      </c>
      <c r="DS117" s="9">
        <v>0</v>
      </c>
      <c r="DT117" s="9">
        <v>0</v>
      </c>
      <c r="DU117" s="9">
        <v>0</v>
      </c>
      <c r="DV117" s="9">
        <v>0</v>
      </c>
      <c r="DW117" s="9">
        <v>0</v>
      </c>
      <c r="DX117" s="9">
        <v>0</v>
      </c>
      <c r="DY117" s="9">
        <v>0</v>
      </c>
      <c r="DZ117" s="9">
        <v>0</v>
      </c>
      <c r="EA117" s="9">
        <v>0</v>
      </c>
      <c r="EB117" s="9">
        <v>0</v>
      </c>
      <c r="EC117" s="9">
        <v>0</v>
      </c>
      <c r="ED117" s="9">
        <v>1</v>
      </c>
      <c r="EE117" s="9">
        <f>-2-2/$G$8/$G$8</f>
        <v>-4</v>
      </c>
      <c r="EF117" s="9">
        <v>1</v>
      </c>
      <c r="EG117" s="9">
        <v>0</v>
      </c>
      <c r="EH117" s="9">
        <v>0</v>
      </c>
      <c r="EI117" s="9">
        <v>0</v>
      </c>
      <c r="EJ117" s="9">
        <v>0</v>
      </c>
      <c r="EK117" s="9">
        <v>0</v>
      </c>
      <c r="EL117" s="9">
        <v>0</v>
      </c>
      <c r="EM117" s="9">
        <v>0</v>
      </c>
      <c r="EN117" s="9">
        <v>0</v>
      </c>
      <c r="EO117" s="9">
        <v>0</v>
      </c>
      <c r="EP117" s="9">
        <v>0</v>
      </c>
      <c r="EQ117" s="9">
        <v>0</v>
      </c>
      <c r="ER117" s="9">
        <v>0</v>
      </c>
      <c r="ES117" s="9">
        <v>0</v>
      </c>
      <c r="ET117" s="9">
        <f>1/$G$8/$G$8</f>
        <v>1</v>
      </c>
      <c r="EU117" s="9">
        <v>0</v>
      </c>
      <c r="EV117" s="9">
        <v>0</v>
      </c>
      <c r="EW117" s="9">
        <v>0</v>
      </c>
      <c r="EX117" s="9">
        <v>0</v>
      </c>
      <c r="EY117" s="9">
        <v>0</v>
      </c>
      <c r="EZ117" s="9">
        <v>0</v>
      </c>
      <c r="FA117" s="9">
        <v>0</v>
      </c>
      <c r="FB117" s="9">
        <v>0</v>
      </c>
      <c r="FC117" s="9">
        <v>0</v>
      </c>
      <c r="FD117" s="9">
        <v>0</v>
      </c>
      <c r="FE117" s="9">
        <v>0</v>
      </c>
      <c r="FF117" s="9">
        <v>0</v>
      </c>
      <c r="FG117" s="9">
        <v>0</v>
      </c>
      <c r="FH117" s="9">
        <v>0</v>
      </c>
      <c r="FI117" s="9">
        <v>0</v>
      </c>
      <c r="FJ117" s="9">
        <v>0</v>
      </c>
      <c r="FK117" s="9">
        <v>0</v>
      </c>
      <c r="FL117" s="9">
        <v>0</v>
      </c>
      <c r="FM117" s="9">
        <v>0</v>
      </c>
      <c r="FN117" s="9">
        <v>0</v>
      </c>
      <c r="FO117" s="9">
        <v>0</v>
      </c>
      <c r="FP117" s="9">
        <v>0</v>
      </c>
      <c r="FQ117" s="9">
        <v>0</v>
      </c>
      <c r="FR117" s="9">
        <v>0</v>
      </c>
      <c r="FS117" s="9">
        <v>0</v>
      </c>
      <c r="FT117" s="9">
        <v>0</v>
      </c>
      <c r="FU117" s="9">
        <v>0</v>
      </c>
      <c r="FV117" s="9">
        <v>0</v>
      </c>
      <c r="FW117" s="9">
        <v>0</v>
      </c>
      <c r="FX117" s="9">
        <v>0</v>
      </c>
      <c r="FY117" s="9">
        <v>0</v>
      </c>
      <c r="FZ117" s="9">
        <v>0</v>
      </c>
      <c r="GA117" s="9">
        <v>0</v>
      </c>
      <c r="GB117" s="9">
        <v>0</v>
      </c>
      <c r="GC117" s="9">
        <v>0</v>
      </c>
      <c r="GD117" s="9">
        <v>0</v>
      </c>
      <c r="GE117" s="9">
        <v>0</v>
      </c>
      <c r="GF117" s="9">
        <v>0</v>
      </c>
      <c r="GG117" s="9">
        <v>0</v>
      </c>
      <c r="GH117" s="9">
        <v>0</v>
      </c>
      <c r="GI117" s="9">
        <v>0</v>
      </c>
      <c r="GJ117" s="9">
        <v>0</v>
      </c>
      <c r="GK117" s="9">
        <v>0</v>
      </c>
      <c r="GL117" s="9">
        <v>0</v>
      </c>
      <c r="GM117" s="9">
        <v>0</v>
      </c>
      <c r="GN117" s="9">
        <v>0</v>
      </c>
      <c r="GO117" s="9">
        <v>0</v>
      </c>
      <c r="GP117" s="9">
        <v>0</v>
      </c>
      <c r="GQ117" s="9">
        <v>0</v>
      </c>
      <c r="GR117" s="9">
        <v>0</v>
      </c>
      <c r="GS117" s="9">
        <v>0</v>
      </c>
      <c r="GT117" s="9">
        <v>0</v>
      </c>
      <c r="GU117" s="9">
        <v>0</v>
      </c>
      <c r="GV117" s="9">
        <v>0</v>
      </c>
      <c r="GW117" s="9">
        <v>0</v>
      </c>
      <c r="GX117" s="9">
        <v>0</v>
      </c>
      <c r="GY117" s="9">
        <v>0</v>
      </c>
      <c r="GZ117" s="9">
        <v>0</v>
      </c>
      <c r="HA117" s="9">
        <v>0</v>
      </c>
      <c r="HB117" s="9">
        <v>0</v>
      </c>
      <c r="HC117" s="9">
        <v>0</v>
      </c>
      <c r="HD117" s="9">
        <v>0</v>
      </c>
      <c r="HE117" s="9">
        <v>0</v>
      </c>
      <c r="HF117" s="9">
        <v>0</v>
      </c>
      <c r="HG117" s="9">
        <v>0</v>
      </c>
      <c r="HH117" s="9">
        <v>0</v>
      </c>
      <c r="HI117" s="9">
        <v>0</v>
      </c>
      <c r="HJ117" s="9">
        <v>0</v>
      </c>
      <c r="HK117" s="28"/>
      <c r="HL117" s="27">
        <f t="shared" si="1"/>
        <v>-1.3888888888888888E-2</v>
      </c>
      <c r="HM117" s="7"/>
      <c r="HN117" s="29">
        <v>64</v>
      </c>
      <c r="HO117" s="30">
        <v>0.11404746484085852</v>
      </c>
    </row>
    <row r="118" spans="1:223" s="8" customFormat="1" x14ac:dyDescent="0.25">
      <c r="A118" s="1" t="s">
        <v>142</v>
      </c>
      <c r="B118" s="9">
        <v>0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f>1/$G$8/$G$8</f>
        <v>1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1</v>
      </c>
      <c r="EF118" s="9">
        <f>-2-2/$G$8/$G$8</f>
        <v>-4</v>
      </c>
      <c r="EG118" s="9">
        <v>1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f>1/$G$8/$G$8</f>
        <v>1</v>
      </c>
      <c r="EV118" s="9">
        <v>0</v>
      </c>
      <c r="EW118" s="9">
        <v>0</v>
      </c>
      <c r="EX118" s="9">
        <v>0</v>
      </c>
      <c r="EY118" s="9">
        <v>0</v>
      </c>
      <c r="EZ118" s="9">
        <v>0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0</v>
      </c>
      <c r="FG118" s="9">
        <v>0</v>
      </c>
      <c r="FH118" s="9">
        <v>0</v>
      </c>
      <c r="FI118" s="9">
        <v>0</v>
      </c>
      <c r="FJ118" s="9">
        <v>0</v>
      </c>
      <c r="FK118" s="9">
        <v>0</v>
      </c>
      <c r="FL118" s="9">
        <v>0</v>
      </c>
      <c r="FM118" s="9">
        <v>0</v>
      </c>
      <c r="FN118" s="9">
        <v>0</v>
      </c>
      <c r="FO118" s="9">
        <v>0</v>
      </c>
      <c r="FP118" s="9">
        <v>0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>
        <v>0</v>
      </c>
      <c r="FX118" s="9">
        <v>0</v>
      </c>
      <c r="FY118" s="9">
        <v>0</v>
      </c>
      <c r="FZ118" s="9">
        <v>0</v>
      </c>
      <c r="GA118" s="9">
        <v>0</v>
      </c>
      <c r="GB118" s="9">
        <v>0</v>
      </c>
      <c r="GC118" s="9">
        <v>0</v>
      </c>
      <c r="GD118" s="9">
        <v>0</v>
      </c>
      <c r="GE118" s="9">
        <v>0</v>
      </c>
      <c r="GF118" s="9">
        <v>0</v>
      </c>
      <c r="GG118" s="9">
        <v>0</v>
      </c>
      <c r="GH118" s="9">
        <v>0</v>
      </c>
      <c r="GI118" s="9">
        <v>0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>
        <v>0</v>
      </c>
      <c r="GR118" s="9">
        <v>0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0</v>
      </c>
      <c r="HL118" s="27">
        <f t="shared" si="1"/>
        <v>-1.3888888888888888E-2</v>
      </c>
      <c r="HM118" s="7"/>
      <c r="HN118" s="29">
        <v>65</v>
      </c>
      <c r="HO118" s="30">
        <v>0.13244720073185531</v>
      </c>
    </row>
    <row r="119" spans="1:223" s="8" customFormat="1" x14ac:dyDescent="0.25">
      <c r="A119" s="1" t="s">
        <v>143</v>
      </c>
      <c r="B119" s="9">
        <v>0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0</v>
      </c>
      <c r="DN119" s="9">
        <v>0</v>
      </c>
      <c r="DO119" s="9">
        <v>0</v>
      </c>
      <c r="DP119" s="9">
        <v>0</v>
      </c>
      <c r="DQ119" s="9">
        <v>0</v>
      </c>
      <c r="DR119" s="9">
        <f>1/$G$8/$G$8</f>
        <v>1</v>
      </c>
      <c r="DS119" s="9">
        <v>0</v>
      </c>
      <c r="DT119" s="9">
        <v>0</v>
      </c>
      <c r="DU119" s="9">
        <v>0</v>
      </c>
      <c r="DV119" s="9">
        <v>0</v>
      </c>
      <c r="DW119" s="9">
        <v>0</v>
      </c>
      <c r="DX119" s="9">
        <v>0</v>
      </c>
      <c r="DY119" s="9">
        <v>0</v>
      </c>
      <c r="DZ119" s="9">
        <v>0</v>
      </c>
      <c r="EA119" s="9">
        <v>0</v>
      </c>
      <c r="EB119" s="9">
        <v>0</v>
      </c>
      <c r="EC119" s="9">
        <v>0</v>
      </c>
      <c r="ED119" s="9">
        <v>0</v>
      </c>
      <c r="EE119" s="9">
        <v>0</v>
      </c>
      <c r="EF119" s="9">
        <v>1</v>
      </c>
      <c r="EG119" s="9">
        <f>-2-2/$G$8/$G$8</f>
        <v>-4</v>
      </c>
      <c r="EH119" s="9">
        <v>1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v>0</v>
      </c>
      <c r="ES119" s="9">
        <v>0</v>
      </c>
      <c r="ET119" s="9">
        <v>0</v>
      </c>
      <c r="EU119" s="9">
        <v>0</v>
      </c>
      <c r="EV119" s="9">
        <f>1/$G$8/$G$8</f>
        <v>1</v>
      </c>
      <c r="EW119" s="9">
        <v>0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0</v>
      </c>
      <c r="FG119" s="9">
        <v>0</v>
      </c>
      <c r="FH119" s="9">
        <v>0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0</v>
      </c>
      <c r="FP119" s="9">
        <v>0</v>
      </c>
      <c r="FQ119" s="9">
        <v>0</v>
      </c>
      <c r="FR119" s="9">
        <v>0</v>
      </c>
      <c r="FS119" s="9">
        <v>0</v>
      </c>
      <c r="FT119" s="9">
        <v>0</v>
      </c>
      <c r="FU119" s="9">
        <v>0</v>
      </c>
      <c r="FV119" s="9">
        <v>0</v>
      </c>
      <c r="FW119" s="9">
        <v>0</v>
      </c>
      <c r="FX119" s="9">
        <v>0</v>
      </c>
      <c r="FY119" s="9">
        <v>0</v>
      </c>
      <c r="FZ119" s="9">
        <v>0</v>
      </c>
      <c r="GA119" s="9">
        <v>0</v>
      </c>
      <c r="GB119" s="9">
        <v>0</v>
      </c>
      <c r="GC119" s="9">
        <v>0</v>
      </c>
      <c r="GD119" s="9">
        <v>0</v>
      </c>
      <c r="GE119" s="9">
        <v>0</v>
      </c>
      <c r="GF119" s="9">
        <v>0</v>
      </c>
      <c r="GG119" s="9">
        <v>0</v>
      </c>
      <c r="GH119" s="9">
        <v>0</v>
      </c>
      <c r="GI119" s="9">
        <v>0</v>
      </c>
      <c r="GJ119" s="9">
        <v>0</v>
      </c>
      <c r="GK119" s="9">
        <v>0</v>
      </c>
      <c r="GL119" s="9">
        <v>0</v>
      </c>
      <c r="GM119" s="9">
        <v>0</v>
      </c>
      <c r="GN119" s="9">
        <v>0</v>
      </c>
      <c r="GO119" s="9">
        <v>0</v>
      </c>
      <c r="GP119" s="9">
        <v>0</v>
      </c>
      <c r="GQ119" s="9">
        <v>0</v>
      </c>
      <c r="GR119" s="9">
        <v>0</v>
      </c>
      <c r="GS119" s="9">
        <v>0</v>
      </c>
      <c r="GT119" s="9">
        <v>0</v>
      </c>
      <c r="GU119" s="9">
        <v>0</v>
      </c>
      <c r="GV119" s="9">
        <v>0</v>
      </c>
      <c r="GW119" s="9">
        <v>0</v>
      </c>
      <c r="GX119" s="9">
        <v>0</v>
      </c>
      <c r="GY119" s="9">
        <v>0</v>
      </c>
      <c r="GZ119" s="9">
        <v>0</v>
      </c>
      <c r="HA119" s="9">
        <v>0</v>
      </c>
      <c r="HB119" s="9">
        <v>0</v>
      </c>
      <c r="HC119" s="9">
        <v>0</v>
      </c>
      <c r="HD119" s="9">
        <v>0</v>
      </c>
      <c r="HE119" s="9">
        <v>0</v>
      </c>
      <c r="HF119" s="9">
        <v>0</v>
      </c>
      <c r="HG119" s="9">
        <v>0</v>
      </c>
      <c r="HH119" s="9">
        <v>0</v>
      </c>
      <c r="HI119" s="9">
        <v>0</v>
      </c>
      <c r="HJ119" s="9">
        <v>0</v>
      </c>
      <c r="HL119" s="27">
        <f t="shared" si="1"/>
        <v>-1.3888888888888888E-2</v>
      </c>
      <c r="HM119" s="7"/>
      <c r="HN119" s="29">
        <v>66</v>
      </c>
      <c r="HO119" s="30">
        <v>0.14307159235449909</v>
      </c>
    </row>
    <row r="120" spans="1:223" s="8" customFormat="1" x14ac:dyDescent="0.25">
      <c r="A120" s="1" t="s">
        <v>144</v>
      </c>
      <c r="B120" s="9">
        <v>0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f>1/$G$8/$G$8</f>
        <v>1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1</v>
      </c>
      <c r="EH120" s="9">
        <f>-2-2/$G$8/$G$8</f>
        <v>-4</v>
      </c>
      <c r="EI120" s="9">
        <v>1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f>1/$G$8/$G$8</f>
        <v>1</v>
      </c>
      <c r="EX120" s="9">
        <v>0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0</v>
      </c>
      <c r="FG120" s="9">
        <v>0</v>
      </c>
      <c r="FH120" s="9">
        <v>0</v>
      </c>
      <c r="FI120" s="9">
        <v>0</v>
      </c>
      <c r="FJ120" s="9">
        <v>0</v>
      </c>
      <c r="FK120" s="9">
        <v>0</v>
      </c>
      <c r="FL120" s="9">
        <v>0</v>
      </c>
      <c r="FM120" s="9">
        <v>0</v>
      </c>
      <c r="FN120" s="9">
        <v>0</v>
      </c>
      <c r="FO120" s="9">
        <v>0</v>
      </c>
      <c r="FP120" s="9">
        <v>0</v>
      </c>
      <c r="FQ120" s="9">
        <v>0</v>
      </c>
      <c r="FR120" s="9">
        <v>0</v>
      </c>
      <c r="FS120" s="9">
        <v>0</v>
      </c>
      <c r="FT120" s="9">
        <v>0</v>
      </c>
      <c r="FU120" s="9">
        <v>0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L120" s="27">
        <f t="shared" si="1"/>
        <v>-1.3888888888888888E-2</v>
      </c>
      <c r="HM120" s="7"/>
      <c r="HN120" s="29">
        <v>67</v>
      </c>
      <c r="HO120" s="30">
        <v>0.14654381457672144</v>
      </c>
    </row>
    <row r="121" spans="1:223" s="8" customFormat="1" x14ac:dyDescent="0.25">
      <c r="A121" s="1" t="s">
        <v>145</v>
      </c>
      <c r="B121" s="9">
        <v>0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f>1/$G$8/$G$8</f>
        <v>1</v>
      </c>
      <c r="DU121" s="9">
        <v>0</v>
      </c>
      <c r="DV121" s="9">
        <v>0</v>
      </c>
      <c r="DW121" s="9">
        <v>0</v>
      </c>
      <c r="DX121" s="9">
        <v>0</v>
      </c>
      <c r="DY121" s="9">
        <v>0</v>
      </c>
      <c r="DZ121" s="9">
        <v>0</v>
      </c>
      <c r="EA121" s="9">
        <v>0</v>
      </c>
      <c r="EB121" s="9">
        <v>0</v>
      </c>
      <c r="EC121" s="9">
        <v>0</v>
      </c>
      <c r="ED121" s="9">
        <v>0</v>
      </c>
      <c r="EE121" s="9">
        <v>0</v>
      </c>
      <c r="EF121" s="9">
        <v>0</v>
      </c>
      <c r="EG121" s="9">
        <v>0</v>
      </c>
      <c r="EH121" s="9">
        <v>1</v>
      </c>
      <c r="EI121" s="9">
        <f>-2-2/$G$8/$G$8</f>
        <v>-4</v>
      </c>
      <c r="EJ121" s="9">
        <v>1</v>
      </c>
      <c r="EK121" s="9">
        <v>0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>
        <v>0</v>
      </c>
      <c r="EU121" s="9">
        <v>0</v>
      </c>
      <c r="EV121" s="9">
        <v>0</v>
      </c>
      <c r="EW121" s="9">
        <v>0</v>
      </c>
      <c r="EX121" s="9">
        <f>1/$G$8/$G$8</f>
        <v>1</v>
      </c>
      <c r="EY121" s="9">
        <v>0</v>
      </c>
      <c r="EZ121" s="9">
        <v>0</v>
      </c>
      <c r="FA121" s="9">
        <v>0</v>
      </c>
      <c r="FB121" s="9">
        <v>0</v>
      </c>
      <c r="FC121" s="9">
        <v>0</v>
      </c>
      <c r="FD121" s="9">
        <v>0</v>
      </c>
      <c r="FE121" s="9">
        <v>0</v>
      </c>
      <c r="FF121" s="9">
        <v>0</v>
      </c>
      <c r="FG121" s="9">
        <v>0</v>
      </c>
      <c r="FH121" s="9">
        <v>0</v>
      </c>
      <c r="FI121" s="9">
        <v>0</v>
      </c>
      <c r="FJ121" s="9">
        <v>0</v>
      </c>
      <c r="FK121" s="9">
        <v>0</v>
      </c>
      <c r="FL121" s="9">
        <v>0</v>
      </c>
      <c r="FM121" s="9">
        <v>0</v>
      </c>
      <c r="FN121" s="9">
        <v>0</v>
      </c>
      <c r="FO121" s="9">
        <v>0</v>
      </c>
      <c r="FP121" s="9">
        <v>0</v>
      </c>
      <c r="FQ121" s="9">
        <v>0</v>
      </c>
      <c r="FR121" s="9">
        <v>0</v>
      </c>
      <c r="FS121" s="9">
        <v>0</v>
      </c>
      <c r="FT121" s="9">
        <v>0</v>
      </c>
      <c r="FU121" s="9">
        <v>0</v>
      </c>
      <c r="FV121" s="9">
        <v>0</v>
      </c>
      <c r="FW121" s="9">
        <v>0</v>
      </c>
      <c r="FX121" s="9">
        <v>0</v>
      </c>
      <c r="FY121" s="9">
        <v>0</v>
      </c>
      <c r="FZ121" s="9">
        <v>0</v>
      </c>
      <c r="GA121" s="9">
        <v>0</v>
      </c>
      <c r="GB121" s="9">
        <v>0</v>
      </c>
      <c r="GC121" s="9">
        <v>0</v>
      </c>
      <c r="GD121" s="9">
        <v>0</v>
      </c>
      <c r="GE121" s="9">
        <v>0</v>
      </c>
      <c r="GF121" s="9">
        <v>0</v>
      </c>
      <c r="GG121" s="9">
        <v>0</v>
      </c>
      <c r="GH121" s="9">
        <v>0</v>
      </c>
      <c r="GI121" s="9">
        <v>0</v>
      </c>
      <c r="GJ121" s="9">
        <v>0</v>
      </c>
      <c r="GK121" s="9">
        <v>0</v>
      </c>
      <c r="GL121" s="9">
        <v>0</v>
      </c>
      <c r="GM121" s="9">
        <v>0</v>
      </c>
      <c r="GN121" s="9">
        <v>0</v>
      </c>
      <c r="GO121" s="9">
        <v>0</v>
      </c>
      <c r="GP121" s="9">
        <v>0</v>
      </c>
      <c r="GQ121" s="9">
        <v>0</v>
      </c>
      <c r="GR121" s="9">
        <v>0</v>
      </c>
      <c r="GS121" s="9">
        <v>0</v>
      </c>
      <c r="GT121" s="9">
        <v>0</v>
      </c>
      <c r="GU121" s="9">
        <v>0</v>
      </c>
      <c r="GV121" s="9">
        <v>0</v>
      </c>
      <c r="GW121" s="9">
        <v>0</v>
      </c>
      <c r="GX121" s="9">
        <v>0</v>
      </c>
      <c r="GY121" s="9">
        <v>0</v>
      </c>
      <c r="GZ121" s="9">
        <v>0</v>
      </c>
      <c r="HA121" s="9">
        <v>0</v>
      </c>
      <c r="HB121" s="9">
        <v>0</v>
      </c>
      <c r="HC121" s="9">
        <v>0</v>
      </c>
      <c r="HD121" s="9">
        <v>0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L121" s="27">
        <f t="shared" si="1"/>
        <v>-1.3888888888888888E-2</v>
      </c>
      <c r="HM121" s="7"/>
      <c r="HN121" s="29">
        <v>68</v>
      </c>
      <c r="HO121" s="30">
        <v>0.14307159235449918</v>
      </c>
    </row>
    <row r="122" spans="1:223" s="8" customFormat="1" x14ac:dyDescent="0.25">
      <c r="A122" s="1" t="s">
        <v>146</v>
      </c>
      <c r="B122" s="9">
        <v>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f>1/$G$8/$G$8</f>
        <v>1</v>
      </c>
      <c r="DV122" s="9">
        <v>0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1</v>
      </c>
      <c r="EJ122" s="9">
        <f>-2-2/$G$8/$G$8</f>
        <v>-4</v>
      </c>
      <c r="EK122" s="9">
        <v>1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f>1/$G$8/$G$8</f>
        <v>1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0</v>
      </c>
      <c r="FJ122" s="9">
        <v>0</v>
      </c>
      <c r="FK122" s="9">
        <v>0</v>
      </c>
      <c r="FL122" s="9">
        <v>0</v>
      </c>
      <c r="FM122" s="9">
        <v>0</v>
      </c>
      <c r="FN122" s="9">
        <v>0</v>
      </c>
      <c r="FO122" s="9">
        <v>0</v>
      </c>
      <c r="FP122" s="9">
        <v>0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0</v>
      </c>
      <c r="HL122" s="27">
        <f t="shared" si="1"/>
        <v>-1.3888888888888888E-2</v>
      </c>
      <c r="HM122" s="7"/>
      <c r="HN122" s="29">
        <v>69</v>
      </c>
      <c r="HO122" s="30">
        <v>0.1324472007318554</v>
      </c>
    </row>
    <row r="123" spans="1:223" s="8" customFormat="1" x14ac:dyDescent="0.25">
      <c r="A123" s="1" t="s">
        <v>147</v>
      </c>
      <c r="B123" s="9">
        <v>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>
        <v>0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K123" s="9">
        <v>0</v>
      </c>
      <c r="DL123" s="9">
        <v>0</v>
      </c>
      <c r="DM123" s="9">
        <v>0</v>
      </c>
      <c r="DN123" s="9">
        <v>0</v>
      </c>
      <c r="DO123" s="9">
        <v>0</v>
      </c>
      <c r="DP123" s="9">
        <v>0</v>
      </c>
      <c r="DQ123" s="9">
        <v>0</v>
      </c>
      <c r="DR123" s="9">
        <v>0</v>
      </c>
      <c r="DS123" s="9">
        <v>0</v>
      </c>
      <c r="DT123" s="9">
        <v>0</v>
      </c>
      <c r="DU123" s="9">
        <v>0</v>
      </c>
      <c r="DV123" s="9">
        <f>1/$G$8/$G$8</f>
        <v>1</v>
      </c>
      <c r="DW123" s="9">
        <v>0</v>
      </c>
      <c r="DX123" s="9">
        <v>0</v>
      </c>
      <c r="DY123" s="9">
        <v>0</v>
      </c>
      <c r="DZ123" s="9">
        <v>0</v>
      </c>
      <c r="EA123" s="9">
        <v>0</v>
      </c>
      <c r="EB123" s="9">
        <v>0</v>
      </c>
      <c r="EC123" s="9">
        <v>0</v>
      </c>
      <c r="ED123" s="9">
        <v>0</v>
      </c>
      <c r="EE123" s="9">
        <v>0</v>
      </c>
      <c r="EF123" s="9">
        <v>0</v>
      </c>
      <c r="EG123" s="9">
        <v>0</v>
      </c>
      <c r="EH123" s="9">
        <v>0</v>
      </c>
      <c r="EI123" s="9">
        <v>0</v>
      </c>
      <c r="EJ123" s="9">
        <v>1</v>
      </c>
      <c r="EK123" s="9">
        <f>-2-2/$G$8/$G$8</f>
        <v>-4</v>
      </c>
      <c r="EL123" s="9">
        <v>1</v>
      </c>
      <c r="EM123" s="9">
        <v>0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>
        <v>0</v>
      </c>
      <c r="EU123" s="9">
        <v>0</v>
      </c>
      <c r="EV123" s="9">
        <v>0</v>
      </c>
      <c r="EW123" s="9">
        <v>0</v>
      </c>
      <c r="EX123" s="9">
        <v>0</v>
      </c>
      <c r="EY123" s="9">
        <v>0</v>
      </c>
      <c r="EZ123" s="9">
        <f>1/$G$8/$G$8</f>
        <v>1</v>
      </c>
      <c r="FA123" s="9">
        <v>0</v>
      </c>
      <c r="FB123" s="9">
        <v>0</v>
      </c>
      <c r="FC123" s="9">
        <v>0</v>
      </c>
      <c r="FD123" s="9">
        <v>0</v>
      </c>
      <c r="FE123" s="9">
        <v>0</v>
      </c>
      <c r="FF123" s="9">
        <v>0</v>
      </c>
      <c r="FG123" s="9">
        <v>0</v>
      </c>
      <c r="FH123" s="9">
        <v>0</v>
      </c>
      <c r="FI123" s="9">
        <v>0</v>
      </c>
      <c r="FJ123" s="9">
        <v>0</v>
      </c>
      <c r="FK123" s="9">
        <v>0</v>
      </c>
      <c r="FL123" s="9">
        <v>0</v>
      </c>
      <c r="FM123" s="9">
        <v>0</v>
      </c>
      <c r="FN123" s="9">
        <v>0</v>
      </c>
      <c r="FO123" s="9">
        <v>0</v>
      </c>
      <c r="FP123" s="9">
        <v>0</v>
      </c>
      <c r="FQ123" s="9">
        <v>0</v>
      </c>
      <c r="FR123" s="9">
        <v>0</v>
      </c>
      <c r="FS123" s="9">
        <v>0</v>
      </c>
      <c r="FT123" s="9">
        <v>0</v>
      </c>
      <c r="FU123" s="9">
        <v>0</v>
      </c>
      <c r="FV123" s="9">
        <v>0</v>
      </c>
      <c r="FW123" s="9">
        <v>0</v>
      </c>
      <c r="FX123" s="9">
        <v>0</v>
      </c>
      <c r="FY123" s="9">
        <v>0</v>
      </c>
      <c r="FZ123" s="9">
        <v>0</v>
      </c>
      <c r="GA123" s="9">
        <v>0</v>
      </c>
      <c r="GB123" s="9">
        <v>0</v>
      </c>
      <c r="GC123" s="9">
        <v>0</v>
      </c>
      <c r="GD123" s="9">
        <v>0</v>
      </c>
      <c r="GE123" s="9">
        <v>0</v>
      </c>
      <c r="GF123" s="9">
        <v>0</v>
      </c>
      <c r="GG123" s="9">
        <v>0</v>
      </c>
      <c r="GH123" s="9">
        <v>0</v>
      </c>
      <c r="GI123" s="9">
        <v>0</v>
      </c>
      <c r="GJ123" s="9">
        <v>0</v>
      </c>
      <c r="GK123" s="9">
        <v>0</v>
      </c>
      <c r="GL123" s="9">
        <v>0</v>
      </c>
      <c r="GM123" s="9">
        <v>0</v>
      </c>
      <c r="GN123" s="9">
        <v>0</v>
      </c>
      <c r="GO123" s="9">
        <v>0</v>
      </c>
      <c r="GP123" s="9">
        <v>0</v>
      </c>
      <c r="GQ123" s="9">
        <v>0</v>
      </c>
      <c r="GR123" s="9">
        <v>0</v>
      </c>
      <c r="GS123" s="9">
        <v>0</v>
      </c>
      <c r="GT123" s="9">
        <v>0</v>
      </c>
      <c r="GU123" s="9">
        <v>0</v>
      </c>
      <c r="GV123" s="9">
        <v>0</v>
      </c>
      <c r="GW123" s="9">
        <v>0</v>
      </c>
      <c r="GX123" s="9">
        <v>0</v>
      </c>
      <c r="GY123" s="9">
        <v>0</v>
      </c>
      <c r="GZ123" s="9">
        <v>0</v>
      </c>
      <c r="HA123" s="9">
        <v>0</v>
      </c>
      <c r="HB123" s="9">
        <v>0</v>
      </c>
      <c r="HC123" s="9">
        <v>0</v>
      </c>
      <c r="HD123" s="9">
        <v>0</v>
      </c>
      <c r="HE123" s="9">
        <v>0</v>
      </c>
      <c r="HF123" s="9">
        <v>0</v>
      </c>
      <c r="HG123" s="9">
        <v>0</v>
      </c>
      <c r="HH123" s="9">
        <v>0</v>
      </c>
      <c r="HI123" s="9">
        <v>0</v>
      </c>
      <c r="HJ123" s="9">
        <v>0</v>
      </c>
      <c r="HL123" s="27">
        <f t="shared" si="1"/>
        <v>-1.3888888888888888E-2</v>
      </c>
      <c r="HM123" s="7"/>
      <c r="HN123" s="29" t="str">
        <v>69a</v>
      </c>
      <c r="HO123" s="30">
        <v>0.11404746484085859</v>
      </c>
    </row>
    <row r="124" spans="1:223" s="8" customFormat="1" x14ac:dyDescent="0.25">
      <c r="A124" s="1" t="s">
        <v>148</v>
      </c>
      <c r="B124" s="9">
        <v>0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0</v>
      </c>
      <c r="DF124" s="9">
        <v>0</v>
      </c>
      <c r="DG124" s="9">
        <v>0</v>
      </c>
      <c r="DH124" s="9">
        <v>0</v>
      </c>
      <c r="DI124" s="9">
        <v>0</v>
      </c>
      <c r="DJ124" s="9">
        <v>0</v>
      </c>
      <c r="DK124" s="9">
        <v>0</v>
      </c>
      <c r="DL124" s="9">
        <v>0</v>
      </c>
      <c r="DM124" s="9">
        <v>0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T124" s="9">
        <v>0</v>
      </c>
      <c r="DU124" s="9">
        <v>0</v>
      </c>
      <c r="DV124" s="9">
        <v>0</v>
      </c>
      <c r="DW124" s="9">
        <f>1/$G$8/$G$8</f>
        <v>1</v>
      </c>
      <c r="DX124" s="9">
        <v>0</v>
      </c>
      <c r="DY124" s="9">
        <v>0</v>
      </c>
      <c r="DZ124" s="9">
        <v>0</v>
      </c>
      <c r="EA124" s="9">
        <v>0</v>
      </c>
      <c r="EB124" s="9">
        <v>0</v>
      </c>
      <c r="EC124" s="9">
        <v>0</v>
      </c>
      <c r="ED124" s="9">
        <v>0</v>
      </c>
      <c r="EE124" s="9">
        <v>0</v>
      </c>
      <c r="EF124" s="9">
        <v>0</v>
      </c>
      <c r="EG124" s="9">
        <v>0</v>
      </c>
      <c r="EH124" s="9">
        <v>0</v>
      </c>
      <c r="EI124" s="9">
        <v>0</v>
      </c>
      <c r="EJ124" s="9">
        <v>0</v>
      </c>
      <c r="EK124" s="9">
        <v>1</v>
      </c>
      <c r="EL124" s="9">
        <f>-2-2/$G$8/$G$8</f>
        <v>-4</v>
      </c>
      <c r="EM124" s="9">
        <v>1</v>
      </c>
      <c r="EN124" s="9">
        <v>0</v>
      </c>
      <c r="EO124" s="9">
        <v>0</v>
      </c>
      <c r="EP124" s="9">
        <v>0</v>
      </c>
      <c r="EQ124" s="9">
        <v>0</v>
      </c>
      <c r="ER124" s="9">
        <v>0</v>
      </c>
      <c r="ES124" s="9">
        <v>0</v>
      </c>
      <c r="ET124" s="9">
        <v>0</v>
      </c>
      <c r="EU124" s="9">
        <v>0</v>
      </c>
      <c r="EV124" s="9">
        <v>0</v>
      </c>
      <c r="EW124" s="9">
        <v>0</v>
      </c>
      <c r="EX124" s="9">
        <v>0</v>
      </c>
      <c r="EY124" s="9">
        <v>0</v>
      </c>
      <c r="EZ124" s="9">
        <v>0</v>
      </c>
      <c r="FA124" s="9">
        <f>1/$G$8/$G$8</f>
        <v>1</v>
      </c>
      <c r="FB124" s="9">
        <v>0</v>
      </c>
      <c r="FC124" s="9">
        <v>0</v>
      </c>
      <c r="FD124" s="9">
        <v>0</v>
      </c>
      <c r="FE124" s="9">
        <v>0</v>
      </c>
      <c r="FF124" s="9">
        <v>0</v>
      </c>
      <c r="FG124" s="9">
        <v>0</v>
      </c>
      <c r="FH124" s="9">
        <v>0</v>
      </c>
      <c r="FI124" s="9">
        <v>0</v>
      </c>
      <c r="FJ124" s="9">
        <v>0</v>
      </c>
      <c r="FK124" s="9">
        <v>0</v>
      </c>
      <c r="FL124" s="9">
        <v>0</v>
      </c>
      <c r="FM124" s="9">
        <v>0</v>
      </c>
      <c r="FN124" s="9">
        <v>0</v>
      </c>
      <c r="FO124" s="9">
        <v>0</v>
      </c>
      <c r="FP124" s="9">
        <v>0</v>
      </c>
      <c r="FQ124" s="9">
        <v>0</v>
      </c>
      <c r="FR124" s="9">
        <v>0</v>
      </c>
      <c r="FS124" s="9">
        <v>0</v>
      </c>
      <c r="FT124" s="9">
        <v>0</v>
      </c>
      <c r="FU124" s="9">
        <v>0</v>
      </c>
      <c r="FV124" s="9">
        <v>0</v>
      </c>
      <c r="FW124" s="9">
        <v>0</v>
      </c>
      <c r="FX124" s="9">
        <v>0</v>
      </c>
      <c r="FY124" s="9">
        <v>0</v>
      </c>
      <c r="FZ124" s="9">
        <v>0</v>
      </c>
      <c r="GA124" s="9">
        <v>0</v>
      </c>
      <c r="GB124" s="9">
        <v>0</v>
      </c>
      <c r="GC124" s="9">
        <v>0</v>
      </c>
      <c r="GD124" s="9">
        <v>0</v>
      </c>
      <c r="GE124" s="9">
        <v>0</v>
      </c>
      <c r="GF124" s="9">
        <v>0</v>
      </c>
      <c r="GG124" s="9">
        <v>0</v>
      </c>
      <c r="GH124" s="9">
        <v>0</v>
      </c>
      <c r="GI124" s="9">
        <v>0</v>
      </c>
      <c r="GJ124" s="9">
        <v>0</v>
      </c>
      <c r="GK124" s="9">
        <v>0</v>
      </c>
      <c r="GL124" s="9">
        <v>0</v>
      </c>
      <c r="GM124" s="9">
        <v>0</v>
      </c>
      <c r="GN124" s="9">
        <v>0</v>
      </c>
      <c r="GO124" s="9">
        <v>0</v>
      </c>
      <c r="GP124" s="9">
        <v>0</v>
      </c>
      <c r="GQ124" s="9">
        <v>0</v>
      </c>
      <c r="GR124" s="9">
        <v>0</v>
      </c>
      <c r="GS124" s="9">
        <v>0</v>
      </c>
      <c r="GT124" s="9">
        <v>0</v>
      </c>
      <c r="GU124" s="9">
        <v>0</v>
      </c>
      <c r="GV124" s="9">
        <v>0</v>
      </c>
      <c r="GW124" s="9">
        <v>0</v>
      </c>
      <c r="GX124" s="9">
        <v>0</v>
      </c>
      <c r="GY124" s="9">
        <v>0</v>
      </c>
      <c r="GZ124" s="9">
        <v>0</v>
      </c>
      <c r="HA124" s="9">
        <v>0</v>
      </c>
      <c r="HB124" s="9">
        <v>0</v>
      </c>
      <c r="HC124" s="9">
        <v>0</v>
      </c>
      <c r="HD124" s="9">
        <v>0</v>
      </c>
      <c r="HE124" s="9">
        <v>0</v>
      </c>
      <c r="HF124" s="9">
        <v>0</v>
      </c>
      <c r="HG124" s="9">
        <v>0</v>
      </c>
      <c r="HH124" s="9">
        <v>0</v>
      </c>
      <c r="HI124" s="9">
        <v>0</v>
      </c>
      <c r="HJ124" s="9">
        <v>0</v>
      </c>
      <c r="HK124" s="28"/>
      <c r="HL124" s="27">
        <f t="shared" si="1"/>
        <v>-1.3888888888888888E-2</v>
      </c>
      <c r="HM124" s="7"/>
      <c r="HN124" s="29" t="str">
        <v>69b</v>
      </c>
      <c r="HO124" s="30">
        <v>8.6838748736771998E-2</v>
      </c>
    </row>
    <row r="125" spans="1:223" s="8" customFormat="1" x14ac:dyDescent="0.25">
      <c r="A125" s="1" t="s">
        <v>280</v>
      </c>
      <c r="B125" s="9">
        <v>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9">
        <v>0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v>0</v>
      </c>
      <c r="DX125" s="9">
        <f>1/$G$8/$G$8</f>
        <v>1</v>
      </c>
      <c r="DY125" s="9">
        <v>0</v>
      </c>
      <c r="DZ125" s="9">
        <v>0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1</v>
      </c>
      <c r="EM125" s="9">
        <f>-2-2/$G$8/$G$8</f>
        <v>-4</v>
      </c>
      <c r="EN125" s="9">
        <v>1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v>0</v>
      </c>
      <c r="EW125" s="9">
        <v>0</v>
      </c>
      <c r="EX125" s="9">
        <v>0</v>
      </c>
      <c r="EY125" s="9">
        <v>0</v>
      </c>
      <c r="EZ125" s="9">
        <v>0</v>
      </c>
      <c r="FA125" s="9">
        <v>0</v>
      </c>
      <c r="FB125" s="9">
        <f>1/$G$8/$G$8</f>
        <v>1</v>
      </c>
      <c r="FC125" s="9">
        <v>0</v>
      </c>
      <c r="FD125" s="9">
        <v>0</v>
      </c>
      <c r="FE125" s="9">
        <v>0</v>
      </c>
      <c r="FF125" s="9">
        <v>0</v>
      </c>
      <c r="FG125" s="9">
        <v>0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0</v>
      </c>
      <c r="FO125" s="9">
        <v>0</v>
      </c>
      <c r="FP125" s="9">
        <v>0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>
        <v>0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v>0</v>
      </c>
      <c r="GC125" s="9">
        <v>0</v>
      </c>
      <c r="GD125" s="9">
        <v>0</v>
      </c>
      <c r="GE125" s="9">
        <v>0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>
        <v>0</v>
      </c>
      <c r="GR125" s="9">
        <v>0</v>
      </c>
      <c r="GS125" s="9">
        <v>0</v>
      </c>
      <c r="GT125" s="9">
        <v>0</v>
      </c>
      <c r="GU125" s="9">
        <v>0</v>
      </c>
      <c r="GV125" s="9">
        <v>0</v>
      </c>
      <c r="GW125" s="9">
        <v>0</v>
      </c>
      <c r="GX125" s="9">
        <v>0</v>
      </c>
      <c r="GY125" s="9">
        <v>0</v>
      </c>
      <c r="GZ125" s="9">
        <v>0</v>
      </c>
      <c r="HA125" s="9">
        <v>0</v>
      </c>
      <c r="HB125" s="9">
        <v>0</v>
      </c>
      <c r="HC125" s="9">
        <v>0</v>
      </c>
      <c r="HD125" s="9">
        <v>0</v>
      </c>
      <c r="HE125" s="9">
        <v>0</v>
      </c>
      <c r="HF125" s="9">
        <v>0</v>
      </c>
      <c r="HG125" s="9">
        <v>0</v>
      </c>
      <c r="HH125" s="9">
        <v>0</v>
      </c>
      <c r="HI125" s="9">
        <v>0</v>
      </c>
      <c r="HJ125" s="9">
        <v>0</v>
      </c>
      <c r="HK125" s="28"/>
      <c r="HL125" s="27">
        <f t="shared" si="1"/>
        <v>-1.3888888888888888E-2</v>
      </c>
      <c r="HM125" s="7"/>
      <c r="HN125" s="29" t="str">
        <v>69c</v>
      </c>
      <c r="HO125" s="30">
        <v>4.9401899573797835E-2</v>
      </c>
    </row>
    <row r="126" spans="1:223" s="8" customFormat="1" x14ac:dyDescent="0.25">
      <c r="A126" s="1" t="s">
        <v>281</v>
      </c>
      <c r="B126" s="9">
        <v>0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9">
        <v>0</v>
      </c>
      <c r="DB126" s="9">
        <v>0</v>
      </c>
      <c r="DC126" s="9">
        <v>0</v>
      </c>
      <c r="DD126" s="9">
        <v>0</v>
      </c>
      <c r="DE126" s="9">
        <v>0</v>
      </c>
      <c r="DF126" s="9">
        <v>0</v>
      </c>
      <c r="DG126" s="9">
        <v>0</v>
      </c>
      <c r="DH126" s="9">
        <v>0</v>
      </c>
      <c r="DI126" s="9">
        <v>0</v>
      </c>
      <c r="DJ126" s="9">
        <v>0</v>
      </c>
      <c r="DK126" s="9">
        <v>0</v>
      </c>
      <c r="DL126" s="9">
        <v>0</v>
      </c>
      <c r="DM126" s="9">
        <v>0</v>
      </c>
      <c r="DN126" s="9">
        <v>0</v>
      </c>
      <c r="DO126" s="9">
        <v>0</v>
      </c>
      <c r="DP126" s="9">
        <v>0</v>
      </c>
      <c r="DQ126" s="9">
        <v>0</v>
      </c>
      <c r="DR126" s="9">
        <v>0</v>
      </c>
      <c r="DS126" s="9">
        <v>0</v>
      </c>
      <c r="DT126" s="9">
        <v>0</v>
      </c>
      <c r="DU126" s="9">
        <v>0</v>
      </c>
      <c r="DV126" s="9">
        <v>0</v>
      </c>
      <c r="DW126" s="9">
        <v>0</v>
      </c>
      <c r="DX126" s="9">
        <v>0</v>
      </c>
      <c r="DY126" s="9">
        <f>1/$G$8/$G$8</f>
        <v>1</v>
      </c>
      <c r="DZ126" s="9">
        <v>0</v>
      </c>
      <c r="EA126" s="9">
        <v>0</v>
      </c>
      <c r="EB126" s="9">
        <v>0</v>
      </c>
      <c r="EC126" s="9">
        <v>0</v>
      </c>
      <c r="ED126" s="9">
        <v>0</v>
      </c>
      <c r="EE126" s="9">
        <v>0</v>
      </c>
      <c r="EF126" s="9">
        <v>0</v>
      </c>
      <c r="EG126" s="9">
        <v>0</v>
      </c>
      <c r="EH126" s="9">
        <v>0</v>
      </c>
      <c r="EI126" s="9">
        <v>0</v>
      </c>
      <c r="EJ126" s="9">
        <v>0</v>
      </c>
      <c r="EK126" s="9">
        <v>0</v>
      </c>
      <c r="EL126" s="9">
        <v>0</v>
      </c>
      <c r="EM126" s="9">
        <v>1</v>
      </c>
      <c r="EN126" s="9">
        <f>-2-2/$G$8/$G$8</f>
        <v>-4</v>
      </c>
      <c r="EO126" s="9">
        <v>1</v>
      </c>
      <c r="EP126" s="9">
        <v>0</v>
      </c>
      <c r="EQ126" s="9">
        <v>0</v>
      </c>
      <c r="ER126" s="9">
        <v>0</v>
      </c>
      <c r="ES126" s="9">
        <v>0</v>
      </c>
      <c r="ET126" s="9">
        <v>0</v>
      </c>
      <c r="EU126" s="9">
        <v>0</v>
      </c>
      <c r="EV126" s="9">
        <v>0</v>
      </c>
      <c r="EW126" s="9">
        <v>0</v>
      </c>
      <c r="EX126" s="9">
        <v>0</v>
      </c>
      <c r="EY126" s="9">
        <v>0</v>
      </c>
      <c r="EZ126" s="9">
        <v>0</v>
      </c>
      <c r="FA126" s="9">
        <v>0</v>
      </c>
      <c r="FB126" s="9">
        <v>0</v>
      </c>
      <c r="FC126" s="9">
        <f>1/$G$8/$G$8</f>
        <v>1</v>
      </c>
      <c r="FD126" s="9">
        <v>0</v>
      </c>
      <c r="FE126" s="9">
        <v>0</v>
      </c>
      <c r="FF126" s="9">
        <v>0</v>
      </c>
      <c r="FG126" s="9">
        <v>0</v>
      </c>
      <c r="FH126" s="9">
        <v>0</v>
      </c>
      <c r="FI126" s="9">
        <v>0</v>
      </c>
      <c r="FJ126" s="9">
        <v>0</v>
      </c>
      <c r="FK126" s="9">
        <v>0</v>
      </c>
      <c r="FL126" s="9">
        <v>0</v>
      </c>
      <c r="FM126" s="9">
        <v>0</v>
      </c>
      <c r="FN126" s="9">
        <v>0</v>
      </c>
      <c r="FO126" s="9">
        <v>0</v>
      </c>
      <c r="FP126" s="9">
        <v>0</v>
      </c>
      <c r="FQ126" s="9">
        <v>0</v>
      </c>
      <c r="FR126" s="9">
        <v>0</v>
      </c>
      <c r="FS126" s="9">
        <v>0</v>
      </c>
      <c r="FT126" s="9">
        <v>0</v>
      </c>
      <c r="FU126" s="9">
        <v>0</v>
      </c>
      <c r="FV126" s="9">
        <v>0</v>
      </c>
      <c r="FW126" s="9">
        <v>0</v>
      </c>
      <c r="FX126" s="9">
        <v>0</v>
      </c>
      <c r="FY126" s="9">
        <v>0</v>
      </c>
      <c r="FZ126" s="9">
        <v>0</v>
      </c>
      <c r="GA126" s="9">
        <v>0</v>
      </c>
      <c r="GB126" s="9">
        <v>0</v>
      </c>
      <c r="GC126" s="9">
        <v>0</v>
      </c>
      <c r="GD126" s="9">
        <v>0</v>
      </c>
      <c r="GE126" s="9">
        <v>0</v>
      </c>
      <c r="GF126" s="9">
        <v>0</v>
      </c>
      <c r="GG126" s="9">
        <v>0</v>
      </c>
      <c r="GH126" s="9">
        <v>0</v>
      </c>
      <c r="GI126" s="9">
        <v>0</v>
      </c>
      <c r="GJ126" s="9">
        <v>0</v>
      </c>
      <c r="GK126" s="9">
        <v>0</v>
      </c>
      <c r="GL126" s="9">
        <v>0</v>
      </c>
      <c r="GM126" s="9">
        <v>0</v>
      </c>
      <c r="GN126" s="9">
        <v>0</v>
      </c>
      <c r="GO126" s="9">
        <v>0</v>
      </c>
      <c r="GP126" s="9">
        <v>0</v>
      </c>
      <c r="GQ126" s="9">
        <v>0</v>
      </c>
      <c r="GR126" s="9">
        <v>0</v>
      </c>
      <c r="GS126" s="9">
        <v>0</v>
      </c>
      <c r="GT126" s="9">
        <v>0</v>
      </c>
      <c r="GU126" s="9">
        <v>0</v>
      </c>
      <c r="GV126" s="9">
        <v>0</v>
      </c>
      <c r="GW126" s="9">
        <v>0</v>
      </c>
      <c r="GX126" s="9">
        <v>0</v>
      </c>
      <c r="GY126" s="9">
        <v>0</v>
      </c>
      <c r="GZ126" s="9">
        <v>0</v>
      </c>
      <c r="HA126" s="9">
        <v>0</v>
      </c>
      <c r="HB126" s="9">
        <v>0</v>
      </c>
      <c r="HC126" s="9">
        <v>0</v>
      </c>
      <c r="HD126" s="9">
        <v>0</v>
      </c>
      <c r="HE126" s="9">
        <v>0</v>
      </c>
      <c r="HF126" s="9">
        <v>0</v>
      </c>
      <c r="HG126" s="9">
        <v>0</v>
      </c>
      <c r="HH126" s="9">
        <v>0</v>
      </c>
      <c r="HI126" s="9">
        <v>0</v>
      </c>
      <c r="HJ126" s="9">
        <v>0</v>
      </c>
      <c r="HK126" s="28"/>
      <c r="HL126" s="27">
        <f t="shared" si="1"/>
        <v>-1.3888888888888888E-2</v>
      </c>
      <c r="HM126" s="7"/>
      <c r="HN126" s="29" t="str">
        <v>69d</v>
      </c>
      <c r="HO126" s="30">
        <v>-1.7948007936453819E-18</v>
      </c>
    </row>
    <row r="127" spans="1:223" s="8" customFormat="1" x14ac:dyDescent="0.25">
      <c r="A127" s="1" t="s">
        <v>282</v>
      </c>
      <c r="B127" s="9">
        <v>0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0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>
        <v>0</v>
      </c>
      <c r="DN127" s="9">
        <v>0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9">
        <v>0</v>
      </c>
      <c r="DV127" s="9">
        <v>0</v>
      </c>
      <c r="DW127" s="9">
        <v>0</v>
      </c>
      <c r="DX127" s="9">
        <v>0</v>
      </c>
      <c r="DY127" s="9">
        <v>0</v>
      </c>
      <c r="DZ127" s="9">
        <f>1/$G$8/$G$8</f>
        <v>1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0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1</v>
      </c>
      <c r="EO127" s="9">
        <f>-2-2/$G$8/$G$8</f>
        <v>-4</v>
      </c>
      <c r="EP127" s="9">
        <v>1</v>
      </c>
      <c r="EQ127" s="9">
        <v>0</v>
      </c>
      <c r="ER127" s="9">
        <v>0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>
        <v>0</v>
      </c>
      <c r="EY127" s="9">
        <v>0</v>
      </c>
      <c r="EZ127" s="9">
        <v>0</v>
      </c>
      <c r="FA127" s="9">
        <v>0</v>
      </c>
      <c r="FB127" s="9">
        <v>0</v>
      </c>
      <c r="FC127" s="9">
        <v>0</v>
      </c>
      <c r="FD127" s="9">
        <f>1/$G$8/$G$8</f>
        <v>1</v>
      </c>
      <c r="FE127" s="9">
        <v>0</v>
      </c>
      <c r="FF127" s="9">
        <v>0</v>
      </c>
      <c r="FG127" s="9">
        <v>0</v>
      </c>
      <c r="FH127" s="9">
        <v>0</v>
      </c>
      <c r="FI127" s="9">
        <v>0</v>
      </c>
      <c r="FJ127" s="9">
        <v>0</v>
      </c>
      <c r="FK127" s="9">
        <v>0</v>
      </c>
      <c r="FL127" s="9">
        <v>0</v>
      </c>
      <c r="FM127" s="9">
        <v>0</v>
      </c>
      <c r="FN127" s="9">
        <v>0</v>
      </c>
      <c r="FO127" s="9">
        <v>0</v>
      </c>
      <c r="FP127" s="9">
        <v>0</v>
      </c>
      <c r="FQ127" s="9">
        <v>0</v>
      </c>
      <c r="FR127" s="9">
        <v>0</v>
      </c>
      <c r="FS127" s="9">
        <v>0</v>
      </c>
      <c r="FT127" s="9">
        <v>0</v>
      </c>
      <c r="FU127" s="9">
        <v>0</v>
      </c>
      <c r="FV127" s="9">
        <v>0</v>
      </c>
      <c r="FW127" s="9">
        <v>0</v>
      </c>
      <c r="FX127" s="9">
        <v>0</v>
      </c>
      <c r="FY127" s="9">
        <v>0</v>
      </c>
      <c r="FZ127" s="9">
        <v>0</v>
      </c>
      <c r="GA127" s="9">
        <v>0</v>
      </c>
      <c r="GB127" s="9">
        <v>0</v>
      </c>
      <c r="GC127" s="9">
        <v>0</v>
      </c>
      <c r="GD127" s="9">
        <v>0</v>
      </c>
      <c r="GE127" s="9">
        <v>0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>
        <v>0</v>
      </c>
      <c r="GL127" s="9">
        <v>0</v>
      </c>
      <c r="GM127" s="9">
        <v>0</v>
      </c>
      <c r="GN127" s="9">
        <v>0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0</v>
      </c>
      <c r="GU127" s="9">
        <v>0</v>
      </c>
      <c r="GV127" s="9">
        <v>0</v>
      </c>
      <c r="GW127" s="9">
        <v>0</v>
      </c>
      <c r="GX127" s="9">
        <v>0</v>
      </c>
      <c r="GY127" s="9">
        <v>0</v>
      </c>
      <c r="GZ127" s="9">
        <v>0</v>
      </c>
      <c r="HA127" s="9">
        <v>0</v>
      </c>
      <c r="HB127" s="9">
        <v>0</v>
      </c>
      <c r="HC127" s="9">
        <v>0</v>
      </c>
      <c r="HD127" s="9">
        <v>0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9">
        <v>0</v>
      </c>
      <c r="HK127" s="28"/>
      <c r="HL127" s="27">
        <f t="shared" si="1"/>
        <v>-1.3888888888888888E-2</v>
      </c>
      <c r="HM127" s="7"/>
      <c r="HN127" s="29" t="str">
        <v>69da</v>
      </c>
      <c r="HO127" s="30">
        <v>-6.3290788462686723E-2</v>
      </c>
    </row>
    <row r="128" spans="1:223" x14ac:dyDescent="0.25">
      <c r="A128" s="1" t="s">
        <v>283</v>
      </c>
      <c r="B128" s="9">
        <v>0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>
        <v>0</v>
      </c>
      <c r="CX128" s="9">
        <v>0</v>
      </c>
      <c r="CY128" s="9">
        <v>0</v>
      </c>
      <c r="CZ128" s="9">
        <v>0</v>
      </c>
      <c r="DA128" s="9">
        <v>0</v>
      </c>
      <c r="DB128" s="9">
        <v>0</v>
      </c>
      <c r="DC128" s="9">
        <v>0</v>
      </c>
      <c r="DD128" s="9">
        <v>0</v>
      </c>
      <c r="DE128" s="9">
        <v>0</v>
      </c>
      <c r="DF128" s="9">
        <v>0</v>
      </c>
      <c r="DG128" s="9">
        <v>0</v>
      </c>
      <c r="DH128" s="9">
        <v>0</v>
      </c>
      <c r="DI128" s="9">
        <v>0</v>
      </c>
      <c r="DJ128" s="9">
        <v>0</v>
      </c>
      <c r="DK128" s="9">
        <v>0</v>
      </c>
      <c r="DL128" s="9">
        <v>0</v>
      </c>
      <c r="DM128" s="9">
        <v>0</v>
      </c>
      <c r="DN128" s="9">
        <v>0</v>
      </c>
      <c r="DO128" s="9">
        <v>0</v>
      </c>
      <c r="DP128" s="9">
        <v>0</v>
      </c>
      <c r="DQ128" s="9">
        <v>0</v>
      </c>
      <c r="DR128" s="9">
        <v>0</v>
      </c>
      <c r="DS128" s="9">
        <v>0</v>
      </c>
      <c r="DT128" s="9">
        <v>0</v>
      </c>
      <c r="DU128" s="9">
        <v>0</v>
      </c>
      <c r="DV128" s="9">
        <v>0</v>
      </c>
      <c r="DW128" s="9">
        <v>0</v>
      </c>
      <c r="DX128" s="9">
        <v>0</v>
      </c>
      <c r="DY128" s="9">
        <v>0</v>
      </c>
      <c r="DZ128" s="9">
        <v>0</v>
      </c>
      <c r="EA128" s="9">
        <f>1/$G$8/$G$8</f>
        <v>1</v>
      </c>
      <c r="EB128" s="9">
        <v>0</v>
      </c>
      <c r="EC128" s="9">
        <v>0</v>
      </c>
      <c r="ED128" s="9">
        <v>0</v>
      </c>
      <c r="EE128" s="9">
        <v>0</v>
      </c>
      <c r="EF128" s="9">
        <v>0</v>
      </c>
      <c r="EG128" s="9">
        <v>0</v>
      </c>
      <c r="EH128" s="9">
        <v>0</v>
      </c>
      <c r="EI128" s="9">
        <v>0</v>
      </c>
      <c r="EJ128" s="9">
        <v>0</v>
      </c>
      <c r="EK128" s="9">
        <v>0</v>
      </c>
      <c r="EL128" s="9">
        <v>0</v>
      </c>
      <c r="EM128" s="9">
        <v>0</v>
      </c>
      <c r="EN128" s="9">
        <v>0</v>
      </c>
      <c r="EO128" s="9">
        <v>1</v>
      </c>
      <c r="EP128" s="9">
        <f>-2-2/$G$8/$G$8</f>
        <v>-4</v>
      </c>
      <c r="EQ128" s="9">
        <v>1</v>
      </c>
      <c r="ER128" s="9">
        <v>0</v>
      </c>
      <c r="ES128" s="9">
        <v>0</v>
      </c>
      <c r="ET128" s="9">
        <v>0</v>
      </c>
      <c r="EU128" s="9">
        <v>0</v>
      </c>
      <c r="EV128" s="9">
        <v>0</v>
      </c>
      <c r="EW128" s="9">
        <v>0</v>
      </c>
      <c r="EX128" s="9">
        <v>0</v>
      </c>
      <c r="EY128" s="9">
        <v>0</v>
      </c>
      <c r="EZ128" s="9">
        <v>0</v>
      </c>
      <c r="FA128" s="9">
        <v>0</v>
      </c>
      <c r="FB128" s="9">
        <v>0</v>
      </c>
      <c r="FC128" s="9">
        <v>0</v>
      </c>
      <c r="FD128" s="9">
        <v>0</v>
      </c>
      <c r="FE128" s="9">
        <f>1/$G$8/$G$8</f>
        <v>1</v>
      </c>
      <c r="FF128" s="9">
        <v>0</v>
      </c>
      <c r="FG128" s="9">
        <v>0</v>
      </c>
      <c r="FH128" s="9">
        <v>0</v>
      </c>
      <c r="FI128" s="9">
        <v>0</v>
      </c>
      <c r="FJ128" s="9">
        <v>0</v>
      </c>
      <c r="FK128" s="9">
        <v>0</v>
      </c>
      <c r="FL128" s="9">
        <v>0</v>
      </c>
      <c r="FM128" s="9">
        <v>0</v>
      </c>
      <c r="FN128" s="9">
        <v>0</v>
      </c>
      <c r="FO128" s="9">
        <v>0</v>
      </c>
      <c r="FP128" s="9">
        <v>0</v>
      </c>
      <c r="FQ128" s="9">
        <v>0</v>
      </c>
      <c r="FR128" s="9">
        <v>0</v>
      </c>
      <c r="FS128" s="9">
        <v>0</v>
      </c>
      <c r="FT128" s="9">
        <v>0</v>
      </c>
      <c r="FU128" s="9">
        <v>0</v>
      </c>
      <c r="FV128" s="9">
        <v>0</v>
      </c>
      <c r="FW128" s="9">
        <v>0</v>
      </c>
      <c r="FX128" s="9">
        <v>0</v>
      </c>
      <c r="FY128" s="9">
        <v>0</v>
      </c>
      <c r="FZ128" s="9">
        <v>0</v>
      </c>
      <c r="GA128" s="9">
        <v>0</v>
      </c>
      <c r="GB128" s="9">
        <v>0</v>
      </c>
      <c r="GC128" s="9">
        <v>0</v>
      </c>
      <c r="GD128" s="9">
        <v>0</v>
      </c>
      <c r="GE128" s="9">
        <v>0</v>
      </c>
      <c r="GF128" s="9">
        <v>0</v>
      </c>
      <c r="GG128" s="9">
        <v>0</v>
      </c>
      <c r="GH128" s="9">
        <v>0</v>
      </c>
      <c r="GI128" s="9">
        <v>0</v>
      </c>
      <c r="GJ128" s="9">
        <v>0</v>
      </c>
      <c r="GK128" s="9">
        <v>0</v>
      </c>
      <c r="GL128" s="9">
        <v>0</v>
      </c>
      <c r="GM128" s="9">
        <v>0</v>
      </c>
      <c r="GN128" s="9">
        <v>0</v>
      </c>
      <c r="GO128" s="9">
        <v>0</v>
      </c>
      <c r="GP128" s="9">
        <v>0</v>
      </c>
      <c r="GQ128" s="9">
        <v>0</v>
      </c>
      <c r="GR128" s="9">
        <v>0</v>
      </c>
      <c r="GS128" s="9">
        <v>0</v>
      </c>
      <c r="GT128" s="9">
        <v>0</v>
      </c>
      <c r="GU128" s="9">
        <v>0</v>
      </c>
      <c r="GV128" s="9">
        <v>0</v>
      </c>
      <c r="GW128" s="9">
        <v>0</v>
      </c>
      <c r="GX128" s="9">
        <v>0</v>
      </c>
      <c r="GY128" s="9">
        <v>0</v>
      </c>
      <c r="GZ128" s="9">
        <v>0</v>
      </c>
      <c r="HA128" s="9">
        <v>0</v>
      </c>
      <c r="HB128" s="9">
        <v>0</v>
      </c>
      <c r="HC128" s="9">
        <v>0</v>
      </c>
      <c r="HD128" s="9">
        <v>0</v>
      </c>
      <c r="HE128" s="9">
        <v>0</v>
      </c>
      <c r="HF128" s="9">
        <v>0</v>
      </c>
      <c r="HG128" s="9">
        <v>0</v>
      </c>
      <c r="HH128" s="9">
        <v>0</v>
      </c>
      <c r="HI128" s="9">
        <v>0</v>
      </c>
      <c r="HJ128" s="9">
        <v>0</v>
      </c>
      <c r="HK128" s="24"/>
      <c r="HL128" s="27">
        <f t="shared" si="1"/>
        <v>-1.3888888888888888E-2</v>
      </c>
      <c r="HM128" s="5"/>
      <c r="HN128" s="29" t="str">
        <v>71a</v>
      </c>
      <c r="HO128" s="30">
        <v>-6.2328869223654139E-2</v>
      </c>
    </row>
    <row r="129" spans="1:223" s="8" customFormat="1" x14ac:dyDescent="0.25">
      <c r="A129" s="1" t="s">
        <v>284</v>
      </c>
      <c r="B129" s="9">
        <v>0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0</v>
      </c>
      <c r="DQ129" s="9">
        <v>0</v>
      </c>
      <c r="DR129" s="9">
        <v>0</v>
      </c>
      <c r="DS129" s="9">
        <v>0</v>
      </c>
      <c r="DT129" s="9">
        <v>0</v>
      </c>
      <c r="DU129" s="9">
        <v>0</v>
      </c>
      <c r="DV129" s="9">
        <v>0</v>
      </c>
      <c r="DW129" s="9">
        <v>0</v>
      </c>
      <c r="DX129" s="9">
        <v>0</v>
      </c>
      <c r="DY129" s="9">
        <v>0</v>
      </c>
      <c r="DZ129" s="9">
        <v>0</v>
      </c>
      <c r="EA129" s="9">
        <v>0</v>
      </c>
      <c r="EB129" s="9">
        <v>0</v>
      </c>
      <c r="EC129" s="9">
        <v>0</v>
      </c>
      <c r="ED129" s="9">
        <f>1/$G$8/$G$8</f>
        <v>1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0</v>
      </c>
      <c r="ER129" s="9">
        <v>1</v>
      </c>
      <c r="ES129" s="9">
        <f>-2-2/$G$8/$G$8</f>
        <v>-4</v>
      </c>
      <c r="ET129" s="9">
        <v>1</v>
      </c>
      <c r="EU129" s="9">
        <v>0</v>
      </c>
      <c r="EV129" s="9">
        <v>0</v>
      </c>
      <c r="EW129" s="9">
        <v>0</v>
      </c>
      <c r="EX129" s="9">
        <v>0</v>
      </c>
      <c r="EY129" s="9">
        <v>0</v>
      </c>
      <c r="EZ129" s="9">
        <v>0</v>
      </c>
      <c r="FA129" s="9">
        <v>0</v>
      </c>
      <c r="FB129" s="9">
        <v>0</v>
      </c>
      <c r="FC129" s="9">
        <v>0</v>
      </c>
      <c r="FD129" s="9">
        <v>0</v>
      </c>
      <c r="FE129" s="9">
        <v>0</v>
      </c>
      <c r="FF129" s="9">
        <v>0</v>
      </c>
      <c r="FG129" s="9">
        <v>0</v>
      </c>
      <c r="FH129" s="9">
        <f>1/$G$8/$G$8</f>
        <v>1</v>
      </c>
      <c r="FI129" s="9">
        <v>0</v>
      </c>
      <c r="FJ129" s="9">
        <v>0</v>
      </c>
      <c r="FK129" s="9">
        <v>0</v>
      </c>
      <c r="FL129" s="9">
        <v>0</v>
      </c>
      <c r="FM129" s="9">
        <v>0</v>
      </c>
      <c r="FN129" s="9">
        <v>0</v>
      </c>
      <c r="FO129" s="9">
        <v>0</v>
      </c>
      <c r="FP129" s="9">
        <v>0</v>
      </c>
      <c r="FQ129" s="9">
        <v>0</v>
      </c>
      <c r="FR129" s="9">
        <v>0</v>
      </c>
      <c r="FS129" s="9">
        <v>0</v>
      </c>
      <c r="FT129" s="9">
        <v>0</v>
      </c>
      <c r="FU129" s="9">
        <v>0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0</v>
      </c>
      <c r="GF129" s="9">
        <v>0</v>
      </c>
      <c r="GG129" s="9">
        <v>0</v>
      </c>
      <c r="GH129" s="9">
        <v>0</v>
      </c>
      <c r="GI129" s="9">
        <v>0</v>
      </c>
      <c r="GJ129" s="9">
        <v>0</v>
      </c>
      <c r="GK129" s="9">
        <v>0</v>
      </c>
      <c r="GL129" s="9">
        <v>0</v>
      </c>
      <c r="GM129" s="9">
        <v>0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9">
        <v>0</v>
      </c>
      <c r="HK129" s="28"/>
      <c r="HL129" s="27">
        <f t="shared" si="1"/>
        <v>-1.3888888888888888E-2</v>
      </c>
      <c r="HM129" s="7"/>
      <c r="HN129" s="29">
        <v>71</v>
      </c>
      <c r="HO129" s="30">
        <v>0</v>
      </c>
    </row>
    <row r="130" spans="1:223" s="8" customFormat="1" x14ac:dyDescent="0.25">
      <c r="A130" s="1" t="s">
        <v>285</v>
      </c>
      <c r="B130" s="9">
        <v>0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0</v>
      </c>
      <c r="DE130" s="9">
        <v>0</v>
      </c>
      <c r="DF130" s="9">
        <v>0</v>
      </c>
      <c r="DG130" s="9">
        <v>0</v>
      </c>
      <c r="DH130" s="9">
        <v>0</v>
      </c>
      <c r="DI130" s="9">
        <v>0</v>
      </c>
      <c r="DJ130" s="9">
        <v>0</v>
      </c>
      <c r="DK130" s="9">
        <v>0</v>
      </c>
      <c r="DL130" s="9">
        <v>0</v>
      </c>
      <c r="DM130" s="9">
        <v>0</v>
      </c>
      <c r="DN130" s="9">
        <v>0</v>
      </c>
      <c r="DO130" s="9">
        <v>0</v>
      </c>
      <c r="DP130" s="9">
        <v>0</v>
      </c>
      <c r="DQ130" s="9">
        <v>0</v>
      </c>
      <c r="DR130" s="9">
        <v>0</v>
      </c>
      <c r="DS130" s="9">
        <v>0</v>
      </c>
      <c r="DT130" s="9">
        <v>0</v>
      </c>
      <c r="DU130" s="9">
        <v>0</v>
      </c>
      <c r="DV130" s="9">
        <v>0</v>
      </c>
      <c r="DW130" s="9">
        <v>0</v>
      </c>
      <c r="DX130" s="9">
        <v>0</v>
      </c>
      <c r="DY130" s="9">
        <v>0</v>
      </c>
      <c r="DZ130" s="9">
        <v>0</v>
      </c>
      <c r="EA130" s="9">
        <v>0</v>
      </c>
      <c r="EB130" s="9">
        <v>0</v>
      </c>
      <c r="EC130" s="9">
        <v>0</v>
      </c>
      <c r="ED130" s="9">
        <v>0</v>
      </c>
      <c r="EE130" s="9">
        <f>1/$G$8/$G$8</f>
        <v>1</v>
      </c>
      <c r="EF130" s="9">
        <v>0</v>
      </c>
      <c r="EG130" s="9">
        <v>0</v>
      </c>
      <c r="EH130" s="9">
        <v>0</v>
      </c>
      <c r="EI130" s="9">
        <v>0</v>
      </c>
      <c r="EJ130" s="9">
        <v>0</v>
      </c>
      <c r="EK130" s="9">
        <v>0</v>
      </c>
      <c r="EL130" s="9">
        <v>0</v>
      </c>
      <c r="EM130" s="9">
        <v>0</v>
      </c>
      <c r="EN130" s="9">
        <v>0</v>
      </c>
      <c r="EO130" s="9">
        <v>0</v>
      </c>
      <c r="EP130" s="9">
        <v>0</v>
      </c>
      <c r="EQ130" s="9">
        <v>0</v>
      </c>
      <c r="ER130" s="9">
        <v>0</v>
      </c>
      <c r="ES130" s="9">
        <v>1</v>
      </c>
      <c r="ET130" s="9">
        <f>-2-2/$G$8/$G$8</f>
        <v>-4</v>
      </c>
      <c r="EU130" s="9">
        <v>1</v>
      </c>
      <c r="EV130" s="9">
        <v>0</v>
      </c>
      <c r="EW130" s="9">
        <v>0</v>
      </c>
      <c r="EX130" s="9">
        <v>0</v>
      </c>
      <c r="EY130" s="9">
        <v>0</v>
      </c>
      <c r="EZ130" s="9">
        <v>0</v>
      </c>
      <c r="FA130" s="9">
        <v>0</v>
      </c>
      <c r="FB130" s="9">
        <v>0</v>
      </c>
      <c r="FC130" s="9">
        <v>0</v>
      </c>
      <c r="FD130" s="9">
        <v>0</v>
      </c>
      <c r="FE130" s="9">
        <v>0</v>
      </c>
      <c r="FF130" s="9">
        <v>0</v>
      </c>
      <c r="FG130" s="9">
        <v>0</v>
      </c>
      <c r="FH130" s="9">
        <v>0</v>
      </c>
      <c r="FI130" s="9">
        <f>1/$G$8/$G$8</f>
        <v>1</v>
      </c>
      <c r="FJ130" s="9">
        <v>0</v>
      </c>
      <c r="FK130" s="9">
        <v>0</v>
      </c>
      <c r="FL130" s="9">
        <v>0</v>
      </c>
      <c r="FM130" s="9">
        <v>0</v>
      </c>
      <c r="FN130" s="9">
        <v>0</v>
      </c>
      <c r="FO130" s="9">
        <v>0</v>
      </c>
      <c r="FP130" s="9">
        <v>0</v>
      </c>
      <c r="FQ130" s="9">
        <v>0</v>
      </c>
      <c r="FR130" s="9">
        <v>0</v>
      </c>
      <c r="FS130" s="9">
        <v>0</v>
      </c>
      <c r="FT130" s="9">
        <v>0</v>
      </c>
      <c r="FU130" s="9">
        <v>0</v>
      </c>
      <c r="FV130" s="9">
        <v>0</v>
      </c>
      <c r="FW130" s="9">
        <v>0</v>
      </c>
      <c r="FX130" s="9">
        <v>0</v>
      </c>
      <c r="FY130" s="9">
        <v>0</v>
      </c>
      <c r="FZ130" s="9">
        <v>0</v>
      </c>
      <c r="GA130" s="9">
        <v>0</v>
      </c>
      <c r="GB130" s="9">
        <v>0</v>
      </c>
      <c r="GC130" s="9">
        <v>0</v>
      </c>
      <c r="GD130" s="9">
        <v>0</v>
      </c>
      <c r="GE130" s="9">
        <v>0</v>
      </c>
      <c r="GF130" s="9">
        <v>0</v>
      </c>
      <c r="GG130" s="9">
        <v>0</v>
      </c>
      <c r="GH130" s="9">
        <v>0</v>
      </c>
      <c r="GI130" s="9">
        <v>0</v>
      </c>
      <c r="GJ130" s="9">
        <v>0</v>
      </c>
      <c r="GK130" s="9">
        <v>0</v>
      </c>
      <c r="GL130" s="9">
        <v>0</v>
      </c>
      <c r="GM130" s="9">
        <v>0</v>
      </c>
      <c r="GN130" s="9">
        <v>0</v>
      </c>
      <c r="GO130" s="9">
        <v>0</v>
      </c>
      <c r="GP130" s="9">
        <v>0</v>
      </c>
      <c r="GQ130" s="9">
        <v>0</v>
      </c>
      <c r="GR130" s="9">
        <v>0</v>
      </c>
      <c r="GS130" s="9">
        <v>0</v>
      </c>
      <c r="GT130" s="9">
        <v>0</v>
      </c>
      <c r="GU130" s="9">
        <v>0</v>
      </c>
      <c r="GV130" s="9">
        <v>0</v>
      </c>
      <c r="GW130" s="9">
        <v>0</v>
      </c>
      <c r="GX130" s="9">
        <v>0</v>
      </c>
      <c r="GY130" s="9">
        <v>0</v>
      </c>
      <c r="GZ130" s="9">
        <v>0</v>
      </c>
      <c r="HA130" s="9">
        <v>0</v>
      </c>
      <c r="HB130" s="9">
        <v>0</v>
      </c>
      <c r="HC130" s="9">
        <v>0</v>
      </c>
      <c r="HD130" s="9">
        <v>0</v>
      </c>
      <c r="HE130" s="9">
        <v>0</v>
      </c>
      <c r="HF130" s="9">
        <v>0</v>
      </c>
      <c r="HG130" s="9">
        <v>0</v>
      </c>
      <c r="HH130" s="9">
        <v>0</v>
      </c>
      <c r="HI130" s="9">
        <v>0</v>
      </c>
      <c r="HJ130" s="9">
        <v>0</v>
      </c>
      <c r="HK130" s="28"/>
      <c r="HL130" s="27">
        <f t="shared" si="1"/>
        <v>-1.3888888888888888E-2</v>
      </c>
      <c r="HM130" s="7"/>
      <c r="HN130" s="29">
        <v>72</v>
      </c>
      <c r="HO130" s="30">
        <v>4.8439980334765251E-2</v>
      </c>
    </row>
    <row r="131" spans="1:223" s="8" customFormat="1" x14ac:dyDescent="0.25">
      <c r="A131" s="1" t="s">
        <v>286</v>
      </c>
      <c r="B131" s="9">
        <v>0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f>1/$G$8/$G$8</f>
        <v>1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1</v>
      </c>
      <c r="EU131" s="9">
        <f>-2-2/$G$8/$G$8</f>
        <v>-4</v>
      </c>
      <c r="EV131" s="9">
        <v>1</v>
      </c>
      <c r="EW131" s="9">
        <v>0</v>
      </c>
      <c r="EX131" s="9">
        <v>0</v>
      </c>
      <c r="EY131" s="9">
        <v>0</v>
      </c>
      <c r="EZ131" s="9">
        <v>0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0</v>
      </c>
      <c r="FG131" s="9">
        <v>0</v>
      </c>
      <c r="FH131" s="9">
        <v>0</v>
      </c>
      <c r="FI131" s="9">
        <v>0</v>
      </c>
      <c r="FJ131" s="9">
        <f>1/$G$8/$G$8</f>
        <v>1</v>
      </c>
      <c r="FK131" s="9">
        <v>0</v>
      </c>
      <c r="FL131" s="9">
        <v>0</v>
      </c>
      <c r="FM131" s="9">
        <v>0</v>
      </c>
      <c r="FN131" s="9">
        <v>0</v>
      </c>
      <c r="FO131" s="9">
        <v>0</v>
      </c>
      <c r="FP131" s="9">
        <v>0</v>
      </c>
      <c r="FQ131" s="9">
        <v>0</v>
      </c>
      <c r="FR131" s="9">
        <v>0</v>
      </c>
      <c r="FS131" s="9">
        <v>0</v>
      </c>
      <c r="FT131" s="9">
        <v>0</v>
      </c>
      <c r="FU131" s="9">
        <v>0</v>
      </c>
      <c r="FV131" s="9">
        <v>0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0</v>
      </c>
      <c r="GF131" s="9">
        <v>0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0</v>
      </c>
      <c r="HK131" s="28"/>
      <c r="HL131" s="27">
        <f t="shared" si="1"/>
        <v>-1.3888888888888888E-2</v>
      </c>
      <c r="HM131" s="7"/>
      <c r="HN131" s="29">
        <v>73</v>
      </c>
      <c r="HO131" s="30">
        <v>8.5008370821771345E-2</v>
      </c>
    </row>
    <row r="132" spans="1:223" s="8" customFormat="1" x14ac:dyDescent="0.25">
      <c r="A132" s="1" t="s">
        <v>287</v>
      </c>
      <c r="B132" s="9">
        <v>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>
        <v>0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f>1/$G$8/$G$8</f>
        <v>1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1</v>
      </c>
      <c r="EV132" s="9">
        <f>-2-2/$G$8/$G$8</f>
        <v>-4</v>
      </c>
      <c r="EW132" s="9">
        <v>1</v>
      </c>
      <c r="EX132" s="9">
        <v>0</v>
      </c>
      <c r="EY132" s="9">
        <v>0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v>0</v>
      </c>
      <c r="FH132" s="9">
        <v>0</v>
      </c>
      <c r="FI132" s="9">
        <v>0</v>
      </c>
      <c r="FJ132" s="9">
        <v>0</v>
      </c>
      <c r="FK132" s="9">
        <f>1/$G$8/$G$8</f>
        <v>1</v>
      </c>
      <c r="FL132" s="9">
        <v>0</v>
      </c>
      <c r="FM132" s="9">
        <v>0</v>
      </c>
      <c r="FN132" s="9">
        <v>0</v>
      </c>
      <c r="FO132" s="9">
        <v>0</v>
      </c>
      <c r="FP132" s="9">
        <v>0</v>
      </c>
      <c r="FQ132" s="9">
        <v>0</v>
      </c>
      <c r="FR132" s="9">
        <v>0</v>
      </c>
      <c r="FS132" s="9">
        <v>0</v>
      </c>
      <c r="FT132" s="9">
        <v>0</v>
      </c>
      <c r="FU132" s="9">
        <v>0</v>
      </c>
      <c r="FV132" s="9">
        <v>0</v>
      </c>
      <c r="FW132" s="9">
        <v>0</v>
      </c>
      <c r="FX132" s="9">
        <v>0</v>
      </c>
      <c r="FY132" s="9">
        <v>0</v>
      </c>
      <c r="FZ132" s="9">
        <v>0</v>
      </c>
      <c r="GA132" s="9">
        <v>0</v>
      </c>
      <c r="GB132" s="9">
        <v>0</v>
      </c>
      <c r="GC132" s="9">
        <v>0</v>
      </c>
      <c r="GD132" s="9">
        <v>0</v>
      </c>
      <c r="GE132" s="9">
        <v>0</v>
      </c>
      <c r="GF132" s="9">
        <v>0</v>
      </c>
      <c r="GG132" s="9">
        <v>0</v>
      </c>
      <c r="GH132" s="9">
        <v>0</v>
      </c>
      <c r="GI132" s="9">
        <v>0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>
        <v>0</v>
      </c>
      <c r="GX132" s="9">
        <v>0</v>
      </c>
      <c r="GY132" s="9">
        <v>0</v>
      </c>
      <c r="GZ132" s="9">
        <v>0</v>
      </c>
      <c r="HA132" s="9">
        <v>0</v>
      </c>
      <c r="HB132" s="9">
        <v>0</v>
      </c>
      <c r="HC132" s="9">
        <v>0</v>
      </c>
      <c r="HD132" s="9">
        <v>0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9">
        <v>0</v>
      </c>
      <c r="HK132" s="28"/>
      <c r="HL132" s="27">
        <f t="shared" si="1"/>
        <v>-1.3888888888888888E-2</v>
      </c>
      <c r="HM132" s="7"/>
      <c r="HN132" s="29">
        <v>74</v>
      </c>
      <c r="HO132" s="30">
        <v>0.11150751050295898</v>
      </c>
    </row>
    <row r="133" spans="1:223" s="8" customFormat="1" x14ac:dyDescent="0.25">
      <c r="A133" s="1" t="s">
        <v>288</v>
      </c>
      <c r="B133" s="9">
        <v>0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f>1/$G$8/$G$8</f>
        <v>1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1</v>
      </c>
      <c r="EW133" s="9">
        <f>-2-2/$G$8/$G$8</f>
        <v>-4</v>
      </c>
      <c r="EX133" s="9">
        <v>1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>
        <v>0</v>
      </c>
      <c r="FI133" s="9">
        <v>0</v>
      </c>
      <c r="FJ133" s="9">
        <v>0</v>
      </c>
      <c r="FK133" s="9">
        <v>0</v>
      </c>
      <c r="FL133" s="9">
        <f>1/$G$8/$G$8</f>
        <v>1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28"/>
      <c r="HL133" s="27">
        <f t="shared" si="1"/>
        <v>-1.3888888888888888E-2</v>
      </c>
      <c r="HM133" s="7"/>
      <c r="HN133" s="29">
        <v>75</v>
      </c>
      <c r="HO133" s="30">
        <v>0.12939042842158752</v>
      </c>
    </row>
    <row r="134" spans="1:223" s="8" customFormat="1" x14ac:dyDescent="0.25">
      <c r="A134" s="1" t="s">
        <v>289</v>
      </c>
      <c r="B134" s="9">
        <v>0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0</v>
      </c>
      <c r="DL134" s="9">
        <v>0</v>
      </c>
      <c r="DM134" s="9">
        <v>0</v>
      </c>
      <c r="DN134" s="9">
        <v>0</v>
      </c>
      <c r="DO134" s="9">
        <v>0</v>
      </c>
      <c r="DP134" s="9">
        <v>0</v>
      </c>
      <c r="DQ134" s="9">
        <v>0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v>0</v>
      </c>
      <c r="EI134" s="9">
        <f>1/$G$8/$G$8</f>
        <v>1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1</v>
      </c>
      <c r="EX134" s="9">
        <f>-2-2/$G$8/$G$8</f>
        <v>-4</v>
      </c>
      <c r="EY134" s="9">
        <v>1</v>
      </c>
      <c r="EZ134" s="9">
        <v>0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f>1/$G$8/$G$8</f>
        <v>1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0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v>0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9">
        <v>0</v>
      </c>
      <c r="HK134" s="28"/>
      <c r="HL134" s="27">
        <f t="shared" si="1"/>
        <v>-1.3888888888888888E-2</v>
      </c>
      <c r="HM134" s="7"/>
      <c r="HN134" s="29">
        <v>76</v>
      </c>
      <c r="HO134" s="30">
        <v>0.1397032326102656</v>
      </c>
    </row>
    <row r="135" spans="1:223" s="8" customFormat="1" x14ac:dyDescent="0.25">
      <c r="A135" s="1" t="s">
        <v>290</v>
      </c>
      <c r="B135" s="9">
        <v>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>
        <v>0</v>
      </c>
      <c r="DF135" s="9">
        <v>0</v>
      </c>
      <c r="DG135" s="9">
        <v>0</v>
      </c>
      <c r="DH135" s="9">
        <v>0</v>
      </c>
      <c r="DI135" s="9">
        <v>0</v>
      </c>
      <c r="DJ135" s="9">
        <v>0</v>
      </c>
      <c r="DK135" s="9">
        <v>0</v>
      </c>
      <c r="DL135" s="9">
        <v>0</v>
      </c>
      <c r="DM135" s="9">
        <v>0</v>
      </c>
      <c r="DN135" s="9">
        <v>0</v>
      </c>
      <c r="DO135" s="9">
        <v>0</v>
      </c>
      <c r="DP135" s="9">
        <v>0</v>
      </c>
      <c r="DQ135" s="9">
        <v>0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>
        <v>0</v>
      </c>
      <c r="EC135" s="9">
        <v>0</v>
      </c>
      <c r="ED135" s="9">
        <v>0</v>
      </c>
      <c r="EE135" s="9">
        <v>0</v>
      </c>
      <c r="EF135" s="9">
        <v>0</v>
      </c>
      <c r="EG135" s="9">
        <v>0</v>
      </c>
      <c r="EH135" s="9">
        <v>0</v>
      </c>
      <c r="EI135" s="9">
        <v>0</v>
      </c>
      <c r="EJ135" s="9">
        <f>1/$G$8/$G$8</f>
        <v>1</v>
      </c>
      <c r="EK135" s="9">
        <v>0</v>
      </c>
      <c r="EL135" s="9">
        <v>0</v>
      </c>
      <c r="EM135" s="9">
        <v>0</v>
      </c>
      <c r="EN135" s="9">
        <v>0</v>
      </c>
      <c r="EO135" s="9">
        <v>0</v>
      </c>
      <c r="EP135" s="9">
        <v>0</v>
      </c>
      <c r="EQ135" s="9">
        <v>0</v>
      </c>
      <c r="ER135" s="9">
        <v>0</v>
      </c>
      <c r="ES135" s="9">
        <v>0</v>
      </c>
      <c r="ET135" s="9">
        <v>0</v>
      </c>
      <c r="EU135" s="9">
        <v>0</v>
      </c>
      <c r="EV135" s="9">
        <v>0</v>
      </c>
      <c r="EW135" s="9">
        <v>0</v>
      </c>
      <c r="EX135" s="9">
        <v>1</v>
      </c>
      <c r="EY135" s="9">
        <f>-2-2/$G$8/$G$8</f>
        <v>-4</v>
      </c>
      <c r="EZ135" s="9">
        <v>1</v>
      </c>
      <c r="FA135" s="9">
        <v>0</v>
      </c>
      <c r="FB135" s="9">
        <v>0</v>
      </c>
      <c r="FC135" s="9">
        <v>0</v>
      </c>
      <c r="FD135" s="9">
        <v>0</v>
      </c>
      <c r="FE135" s="9">
        <v>0</v>
      </c>
      <c r="FF135" s="9">
        <v>0</v>
      </c>
      <c r="FG135" s="9">
        <v>0</v>
      </c>
      <c r="FH135" s="9">
        <v>0</v>
      </c>
      <c r="FI135" s="9">
        <v>0</v>
      </c>
      <c r="FJ135" s="9">
        <v>0</v>
      </c>
      <c r="FK135" s="9">
        <v>0</v>
      </c>
      <c r="FL135" s="9">
        <v>0</v>
      </c>
      <c r="FM135" s="9">
        <v>0</v>
      </c>
      <c r="FN135" s="9">
        <f>1/$G$8/$G$8</f>
        <v>1</v>
      </c>
      <c r="FO135" s="9">
        <v>0</v>
      </c>
      <c r="FP135" s="9">
        <v>0</v>
      </c>
      <c r="FQ135" s="9">
        <v>0</v>
      </c>
      <c r="FR135" s="9">
        <v>0</v>
      </c>
      <c r="FS135" s="9">
        <v>0</v>
      </c>
      <c r="FT135" s="9">
        <v>0</v>
      </c>
      <c r="FU135" s="9">
        <v>0</v>
      </c>
      <c r="FV135" s="9">
        <v>0</v>
      </c>
      <c r="FW135" s="9">
        <v>0</v>
      </c>
      <c r="FX135" s="9">
        <v>0</v>
      </c>
      <c r="FY135" s="9">
        <v>0</v>
      </c>
      <c r="FZ135" s="9">
        <v>0</v>
      </c>
      <c r="GA135" s="9">
        <v>0</v>
      </c>
      <c r="GB135" s="9">
        <v>0</v>
      </c>
      <c r="GC135" s="9">
        <v>0</v>
      </c>
      <c r="GD135" s="9">
        <v>0</v>
      </c>
      <c r="GE135" s="9">
        <v>0</v>
      </c>
      <c r="GF135" s="9">
        <v>0</v>
      </c>
      <c r="GG135" s="9">
        <v>0</v>
      </c>
      <c r="GH135" s="9">
        <v>0</v>
      </c>
      <c r="GI135" s="9">
        <v>0</v>
      </c>
      <c r="GJ135" s="9">
        <v>0</v>
      </c>
      <c r="GK135" s="9">
        <v>0</v>
      </c>
      <c r="GL135" s="9">
        <v>0</v>
      </c>
      <c r="GM135" s="9">
        <v>0</v>
      </c>
      <c r="GN135" s="9">
        <v>0</v>
      </c>
      <c r="GO135" s="9">
        <v>0</v>
      </c>
      <c r="GP135" s="9">
        <v>0</v>
      </c>
      <c r="GQ135" s="9">
        <v>0</v>
      </c>
      <c r="GR135" s="9">
        <v>0</v>
      </c>
      <c r="GS135" s="9">
        <v>0</v>
      </c>
      <c r="GT135" s="9">
        <v>0</v>
      </c>
      <c r="GU135" s="9">
        <v>0</v>
      </c>
      <c r="GV135" s="9">
        <v>0</v>
      </c>
      <c r="GW135" s="9">
        <v>0</v>
      </c>
      <c r="GX135" s="9">
        <v>0</v>
      </c>
      <c r="GY135" s="9">
        <v>0</v>
      </c>
      <c r="GZ135" s="9">
        <v>0</v>
      </c>
      <c r="HA135" s="9">
        <v>0</v>
      </c>
      <c r="HB135" s="9">
        <v>0</v>
      </c>
      <c r="HC135" s="9">
        <v>0</v>
      </c>
      <c r="HD135" s="9">
        <v>0</v>
      </c>
      <c r="HE135" s="9">
        <v>0</v>
      </c>
      <c r="HF135" s="9">
        <v>0</v>
      </c>
      <c r="HG135" s="9">
        <v>0</v>
      </c>
      <c r="HH135" s="9">
        <v>0</v>
      </c>
      <c r="HI135" s="9">
        <v>0</v>
      </c>
      <c r="HJ135" s="9">
        <v>0</v>
      </c>
      <c r="HK135" s="28"/>
      <c r="HL135" s="27">
        <f t="shared" si="1"/>
        <v>-1.3888888888888888E-2</v>
      </c>
      <c r="HM135" s="7"/>
      <c r="HN135" s="29">
        <v>77</v>
      </c>
      <c r="HO135" s="30">
        <v>0.14307159235449921</v>
      </c>
    </row>
    <row r="136" spans="1:223" s="8" customFormat="1" x14ac:dyDescent="0.25">
      <c r="A136" s="1" t="s">
        <v>291</v>
      </c>
      <c r="B136" s="9">
        <v>0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  <c r="CX136" s="9">
        <v>0</v>
      </c>
      <c r="CY136" s="9">
        <v>0</v>
      </c>
      <c r="CZ136" s="9">
        <v>0</v>
      </c>
      <c r="DA136" s="9">
        <v>0</v>
      </c>
      <c r="DB136" s="9">
        <v>0</v>
      </c>
      <c r="DC136" s="9">
        <v>0</v>
      </c>
      <c r="DD136" s="9">
        <v>0</v>
      </c>
      <c r="DE136" s="9">
        <v>0</v>
      </c>
      <c r="DF136" s="9">
        <v>0</v>
      </c>
      <c r="DG136" s="9">
        <v>0</v>
      </c>
      <c r="DH136" s="9">
        <v>0</v>
      </c>
      <c r="DI136" s="9">
        <v>0</v>
      </c>
      <c r="DJ136" s="9">
        <v>0</v>
      </c>
      <c r="DK136" s="9">
        <v>0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>
        <v>0</v>
      </c>
      <c r="DS136" s="9">
        <v>0</v>
      </c>
      <c r="DT136" s="9">
        <v>0</v>
      </c>
      <c r="DU136" s="9">
        <v>0</v>
      </c>
      <c r="DV136" s="9">
        <v>0</v>
      </c>
      <c r="DW136" s="9">
        <v>0</v>
      </c>
      <c r="DX136" s="9">
        <v>0</v>
      </c>
      <c r="DY136" s="9">
        <v>0</v>
      </c>
      <c r="DZ136" s="9">
        <v>0</v>
      </c>
      <c r="EA136" s="9">
        <v>0</v>
      </c>
      <c r="EB136" s="9">
        <v>0</v>
      </c>
      <c r="EC136" s="9">
        <v>0</v>
      </c>
      <c r="ED136" s="9">
        <v>0</v>
      </c>
      <c r="EE136" s="9">
        <v>0</v>
      </c>
      <c r="EF136" s="9">
        <v>0</v>
      </c>
      <c r="EG136" s="9">
        <v>0</v>
      </c>
      <c r="EH136" s="9">
        <v>0</v>
      </c>
      <c r="EI136" s="9">
        <v>0</v>
      </c>
      <c r="EJ136" s="9">
        <v>0</v>
      </c>
      <c r="EK136" s="9">
        <f>1/$G$8/$G$8</f>
        <v>1</v>
      </c>
      <c r="EL136" s="9">
        <v>0</v>
      </c>
      <c r="EM136" s="9">
        <v>0</v>
      </c>
      <c r="EN136" s="9">
        <v>0</v>
      </c>
      <c r="EO136" s="9">
        <v>0</v>
      </c>
      <c r="EP136" s="9">
        <v>0</v>
      </c>
      <c r="EQ136" s="9">
        <v>0</v>
      </c>
      <c r="ER136" s="9">
        <v>0</v>
      </c>
      <c r="ES136" s="9">
        <v>0</v>
      </c>
      <c r="ET136" s="9">
        <v>0</v>
      </c>
      <c r="EU136" s="9">
        <v>0</v>
      </c>
      <c r="EV136" s="9">
        <v>0</v>
      </c>
      <c r="EW136" s="9">
        <v>0</v>
      </c>
      <c r="EX136" s="9">
        <v>0</v>
      </c>
      <c r="EY136" s="9">
        <v>1</v>
      </c>
      <c r="EZ136" s="9">
        <f>-2-2/$G$8/$G$8</f>
        <v>-4</v>
      </c>
      <c r="FA136" s="9">
        <v>1</v>
      </c>
      <c r="FB136" s="9">
        <v>0</v>
      </c>
      <c r="FC136" s="9">
        <v>0</v>
      </c>
      <c r="FD136" s="9">
        <v>0</v>
      </c>
      <c r="FE136" s="9">
        <v>0</v>
      </c>
      <c r="FF136" s="9">
        <v>0</v>
      </c>
      <c r="FG136" s="9">
        <v>0</v>
      </c>
      <c r="FH136" s="9">
        <v>0</v>
      </c>
      <c r="FI136" s="9">
        <v>0</v>
      </c>
      <c r="FJ136" s="9">
        <v>0</v>
      </c>
      <c r="FK136" s="9">
        <v>0</v>
      </c>
      <c r="FL136" s="9">
        <v>0</v>
      </c>
      <c r="FM136" s="9">
        <v>0</v>
      </c>
      <c r="FN136" s="9">
        <v>0</v>
      </c>
      <c r="FO136" s="9">
        <f>1/$G$8/$G$8</f>
        <v>1</v>
      </c>
      <c r="FP136" s="9">
        <v>0</v>
      </c>
      <c r="FQ136" s="9">
        <v>0</v>
      </c>
      <c r="FR136" s="9">
        <v>0</v>
      </c>
      <c r="FS136" s="9">
        <v>0</v>
      </c>
      <c r="FT136" s="9">
        <v>0</v>
      </c>
      <c r="FU136" s="9">
        <v>0</v>
      </c>
      <c r="FV136" s="9">
        <v>0</v>
      </c>
      <c r="FW136" s="9">
        <v>0</v>
      </c>
      <c r="FX136" s="9">
        <v>0</v>
      </c>
      <c r="FY136" s="9">
        <v>0</v>
      </c>
      <c r="FZ136" s="9">
        <v>0</v>
      </c>
      <c r="GA136" s="9">
        <v>0</v>
      </c>
      <c r="GB136" s="9">
        <v>0</v>
      </c>
      <c r="GC136" s="9">
        <v>0</v>
      </c>
      <c r="GD136" s="9">
        <v>0</v>
      </c>
      <c r="GE136" s="9">
        <v>0</v>
      </c>
      <c r="GF136" s="9">
        <v>0</v>
      </c>
      <c r="GG136" s="9">
        <v>0</v>
      </c>
      <c r="GH136" s="9">
        <v>0</v>
      </c>
      <c r="GI136" s="9">
        <v>0</v>
      </c>
      <c r="GJ136" s="9">
        <v>0</v>
      </c>
      <c r="GK136" s="9">
        <v>0</v>
      </c>
      <c r="GL136" s="9">
        <v>0</v>
      </c>
      <c r="GM136" s="9">
        <v>0</v>
      </c>
      <c r="GN136" s="9">
        <v>0</v>
      </c>
      <c r="GO136" s="9">
        <v>0</v>
      </c>
      <c r="GP136" s="9">
        <v>0</v>
      </c>
      <c r="GQ136" s="9">
        <v>0</v>
      </c>
      <c r="GR136" s="9">
        <v>0</v>
      </c>
      <c r="GS136" s="9">
        <v>0</v>
      </c>
      <c r="GT136" s="9">
        <v>0</v>
      </c>
      <c r="GU136" s="9">
        <v>0</v>
      </c>
      <c r="GV136" s="9">
        <v>0</v>
      </c>
      <c r="GW136" s="9">
        <v>0</v>
      </c>
      <c r="GX136" s="9">
        <v>0</v>
      </c>
      <c r="GY136" s="9">
        <v>0</v>
      </c>
      <c r="GZ136" s="9">
        <v>0</v>
      </c>
      <c r="HA136" s="9">
        <v>0</v>
      </c>
      <c r="HB136" s="9">
        <v>0</v>
      </c>
      <c r="HC136" s="9">
        <v>0</v>
      </c>
      <c r="HD136" s="9">
        <v>0</v>
      </c>
      <c r="HE136" s="9">
        <v>0</v>
      </c>
      <c r="HF136" s="9">
        <v>0</v>
      </c>
      <c r="HG136" s="9">
        <v>0</v>
      </c>
      <c r="HH136" s="9">
        <v>0</v>
      </c>
      <c r="HI136" s="9">
        <v>0</v>
      </c>
      <c r="HJ136" s="9">
        <v>0</v>
      </c>
      <c r="HK136" s="28"/>
      <c r="HL136" s="27">
        <f t="shared" si="1"/>
        <v>-1.3888888888888888E-2</v>
      </c>
      <c r="HM136" s="7"/>
      <c r="HN136" s="29">
        <v>78</v>
      </c>
      <c r="HO136" s="30">
        <v>0.13970323261026563</v>
      </c>
    </row>
    <row r="137" spans="1:223" s="8" customFormat="1" x14ac:dyDescent="0.25">
      <c r="A137" s="1" t="s">
        <v>292</v>
      </c>
      <c r="B137" s="9">
        <v>0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0</v>
      </c>
      <c r="CY137" s="9">
        <v>0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f>1/$G$8/$G$8</f>
        <v>1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0</v>
      </c>
      <c r="EZ137" s="9">
        <v>1</v>
      </c>
      <c r="FA137" s="9">
        <f>-2-2/$G$8/$G$8</f>
        <v>-4</v>
      </c>
      <c r="FB137" s="9">
        <v>1</v>
      </c>
      <c r="FC137" s="9">
        <v>0</v>
      </c>
      <c r="FD137" s="9">
        <v>0</v>
      </c>
      <c r="FE137" s="9">
        <v>0</v>
      </c>
      <c r="FF137" s="9">
        <v>0</v>
      </c>
      <c r="FG137" s="9">
        <v>0</v>
      </c>
      <c r="FH137" s="9">
        <v>0</v>
      </c>
      <c r="FI137" s="9">
        <v>0</v>
      </c>
      <c r="FJ137" s="9">
        <v>0</v>
      </c>
      <c r="FK137" s="9">
        <v>0</v>
      </c>
      <c r="FL137" s="9">
        <v>0</v>
      </c>
      <c r="FM137" s="9">
        <v>0</v>
      </c>
      <c r="FN137" s="9">
        <v>0</v>
      </c>
      <c r="FO137" s="9">
        <v>0</v>
      </c>
      <c r="FP137" s="9">
        <f>1/$G$8/$G$8</f>
        <v>1</v>
      </c>
      <c r="FQ137" s="9">
        <v>0</v>
      </c>
      <c r="FR137" s="9">
        <v>0</v>
      </c>
      <c r="FS137" s="9">
        <v>0</v>
      </c>
      <c r="FT137" s="9">
        <v>0</v>
      </c>
      <c r="FU137" s="9">
        <v>0</v>
      </c>
      <c r="FV137" s="9">
        <v>0</v>
      </c>
      <c r="FW137" s="9">
        <v>0</v>
      </c>
      <c r="FX137" s="9">
        <v>0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>
        <v>0</v>
      </c>
      <c r="GF137" s="9">
        <v>0</v>
      </c>
      <c r="GG137" s="9">
        <v>0</v>
      </c>
      <c r="GH137" s="9">
        <v>0</v>
      </c>
      <c r="GI137" s="9">
        <v>0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>
        <v>0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>
        <v>0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0</v>
      </c>
      <c r="HK137" s="28"/>
      <c r="HL137" s="27">
        <f t="shared" si="1"/>
        <v>-1.3888888888888888E-2</v>
      </c>
      <c r="HM137" s="7"/>
      <c r="HN137" s="29">
        <v>79</v>
      </c>
      <c r="HO137" s="30">
        <v>0.12939042842158749</v>
      </c>
    </row>
    <row r="138" spans="1:223" s="8" customFormat="1" x14ac:dyDescent="0.25">
      <c r="A138" s="1" t="s">
        <v>293</v>
      </c>
      <c r="B138" s="9">
        <v>0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9">
        <v>0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0</v>
      </c>
      <c r="DD138" s="9">
        <v>0</v>
      </c>
      <c r="DE138" s="9">
        <v>0</v>
      </c>
      <c r="DF138" s="9">
        <v>0</v>
      </c>
      <c r="DG138" s="9">
        <v>0</v>
      </c>
      <c r="DH138" s="9">
        <v>0</v>
      </c>
      <c r="DI138" s="9">
        <v>0</v>
      </c>
      <c r="DJ138" s="9">
        <v>0</v>
      </c>
      <c r="DK138" s="9">
        <v>0</v>
      </c>
      <c r="DL138" s="9">
        <v>0</v>
      </c>
      <c r="DM138" s="9">
        <v>0</v>
      </c>
      <c r="DN138" s="9">
        <v>0</v>
      </c>
      <c r="DO138" s="9">
        <v>0</v>
      </c>
      <c r="DP138" s="9">
        <v>0</v>
      </c>
      <c r="DQ138" s="9">
        <v>0</v>
      </c>
      <c r="DR138" s="9">
        <v>0</v>
      </c>
      <c r="DS138" s="9">
        <v>0</v>
      </c>
      <c r="DT138" s="9">
        <v>0</v>
      </c>
      <c r="DU138" s="9">
        <v>0</v>
      </c>
      <c r="DV138" s="9">
        <v>0</v>
      </c>
      <c r="DW138" s="9">
        <v>0</v>
      </c>
      <c r="DX138" s="9">
        <v>0</v>
      </c>
      <c r="DY138" s="9">
        <v>0</v>
      </c>
      <c r="DZ138" s="9">
        <v>0</v>
      </c>
      <c r="EA138" s="9">
        <v>0</v>
      </c>
      <c r="EB138" s="9">
        <v>0</v>
      </c>
      <c r="EC138" s="9">
        <v>0</v>
      </c>
      <c r="ED138" s="9">
        <v>0</v>
      </c>
      <c r="EE138" s="9">
        <v>0</v>
      </c>
      <c r="EF138" s="9">
        <v>0</v>
      </c>
      <c r="EG138" s="9">
        <v>0</v>
      </c>
      <c r="EH138" s="9">
        <v>0</v>
      </c>
      <c r="EI138" s="9">
        <v>0</v>
      </c>
      <c r="EJ138" s="9">
        <v>0</v>
      </c>
      <c r="EK138" s="9">
        <v>0</v>
      </c>
      <c r="EL138" s="9">
        <v>0</v>
      </c>
      <c r="EM138" s="9">
        <f>1/$G$8/$G$8</f>
        <v>1</v>
      </c>
      <c r="EN138" s="9">
        <v>0</v>
      </c>
      <c r="EO138" s="9">
        <v>0</v>
      </c>
      <c r="EP138" s="9">
        <v>0</v>
      </c>
      <c r="EQ138" s="9">
        <v>0</v>
      </c>
      <c r="ER138" s="9">
        <v>0</v>
      </c>
      <c r="ES138" s="9">
        <v>0</v>
      </c>
      <c r="ET138" s="9">
        <v>0</v>
      </c>
      <c r="EU138" s="9">
        <v>0</v>
      </c>
      <c r="EV138" s="9">
        <v>0</v>
      </c>
      <c r="EW138" s="9">
        <v>0</v>
      </c>
      <c r="EX138" s="9">
        <v>0</v>
      </c>
      <c r="EY138" s="9">
        <v>0</v>
      </c>
      <c r="EZ138" s="9">
        <v>0</v>
      </c>
      <c r="FA138" s="9">
        <v>1</v>
      </c>
      <c r="FB138" s="9">
        <f>-2-2/$G$8/$G$8</f>
        <v>-4</v>
      </c>
      <c r="FC138" s="9">
        <v>1</v>
      </c>
      <c r="FD138" s="9">
        <v>0</v>
      </c>
      <c r="FE138" s="9">
        <v>0</v>
      </c>
      <c r="FF138" s="9">
        <v>0</v>
      </c>
      <c r="FG138" s="9">
        <v>0</v>
      </c>
      <c r="FH138" s="9">
        <v>0</v>
      </c>
      <c r="FI138" s="9">
        <v>0</v>
      </c>
      <c r="FJ138" s="9">
        <v>0</v>
      </c>
      <c r="FK138" s="9">
        <v>0</v>
      </c>
      <c r="FL138" s="9">
        <v>0</v>
      </c>
      <c r="FM138" s="9">
        <v>0</v>
      </c>
      <c r="FN138" s="9">
        <v>0</v>
      </c>
      <c r="FO138" s="9">
        <v>0</v>
      </c>
      <c r="FP138" s="9">
        <v>0</v>
      </c>
      <c r="FQ138" s="9">
        <f>1/$G$8/$G$8</f>
        <v>1</v>
      </c>
      <c r="FR138" s="9">
        <v>0</v>
      </c>
      <c r="FS138" s="9">
        <v>0</v>
      </c>
      <c r="FT138" s="9">
        <v>0</v>
      </c>
      <c r="FU138" s="9">
        <v>0</v>
      </c>
      <c r="FV138" s="9">
        <v>0</v>
      </c>
      <c r="FW138" s="9">
        <v>0</v>
      </c>
      <c r="FX138" s="9">
        <v>0</v>
      </c>
      <c r="FY138" s="9">
        <v>0</v>
      </c>
      <c r="FZ138" s="9">
        <v>0</v>
      </c>
      <c r="GA138" s="9">
        <v>0</v>
      </c>
      <c r="GB138" s="9">
        <v>0</v>
      </c>
      <c r="GC138" s="9">
        <v>0</v>
      </c>
      <c r="GD138" s="9">
        <v>0</v>
      </c>
      <c r="GE138" s="9">
        <v>0</v>
      </c>
      <c r="GF138" s="9">
        <v>0</v>
      </c>
      <c r="GG138" s="9">
        <v>0</v>
      </c>
      <c r="GH138" s="9">
        <v>0</v>
      </c>
      <c r="GI138" s="9">
        <v>0</v>
      </c>
      <c r="GJ138" s="9">
        <v>0</v>
      </c>
      <c r="GK138" s="9">
        <v>0</v>
      </c>
      <c r="GL138" s="9">
        <v>0</v>
      </c>
      <c r="GM138" s="9">
        <v>0</v>
      </c>
      <c r="GN138" s="9">
        <v>0</v>
      </c>
      <c r="GO138" s="9">
        <v>0</v>
      </c>
      <c r="GP138" s="9">
        <v>0</v>
      </c>
      <c r="GQ138" s="9">
        <v>0</v>
      </c>
      <c r="GR138" s="9">
        <v>0</v>
      </c>
      <c r="GS138" s="9">
        <v>0</v>
      </c>
      <c r="GT138" s="9">
        <v>0</v>
      </c>
      <c r="GU138" s="9">
        <v>0</v>
      </c>
      <c r="GV138" s="9">
        <v>0</v>
      </c>
      <c r="GW138" s="9">
        <v>0</v>
      </c>
      <c r="GX138" s="9">
        <v>0</v>
      </c>
      <c r="GY138" s="9">
        <v>0</v>
      </c>
      <c r="GZ138" s="9">
        <v>0</v>
      </c>
      <c r="HA138" s="9">
        <v>0</v>
      </c>
      <c r="HB138" s="9">
        <v>0</v>
      </c>
      <c r="HC138" s="9">
        <v>0</v>
      </c>
      <c r="HD138" s="9">
        <v>0</v>
      </c>
      <c r="HE138" s="9">
        <v>0</v>
      </c>
      <c r="HF138" s="9">
        <v>0</v>
      </c>
      <c r="HG138" s="9">
        <v>0</v>
      </c>
      <c r="HH138" s="9">
        <v>0</v>
      </c>
      <c r="HI138" s="9">
        <v>0</v>
      </c>
      <c r="HJ138" s="9">
        <v>0</v>
      </c>
      <c r="HK138" s="28"/>
      <c r="HL138" s="27">
        <f t="shared" si="1"/>
        <v>-1.3888888888888888E-2</v>
      </c>
      <c r="HM138" s="7"/>
      <c r="HN138" s="29" t="str">
        <v>79a</v>
      </c>
      <c r="HO138" s="30">
        <v>0.111507510502959</v>
      </c>
    </row>
    <row r="139" spans="1:223" s="8" customFormat="1" x14ac:dyDescent="0.25">
      <c r="A139" s="1" t="s">
        <v>294</v>
      </c>
      <c r="B139" s="9">
        <v>0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9">
        <v>0</v>
      </c>
      <c r="BU139" s="9">
        <v>0</v>
      </c>
      <c r="BV139" s="9">
        <v>0</v>
      </c>
      <c r="BW139" s="9">
        <v>0</v>
      </c>
      <c r="BX139" s="9">
        <v>0</v>
      </c>
      <c r="BY139" s="9">
        <v>0</v>
      </c>
      <c r="BZ139" s="9">
        <v>0</v>
      </c>
      <c r="CA139" s="9">
        <v>0</v>
      </c>
      <c r="CB139" s="9">
        <v>0</v>
      </c>
      <c r="CC139" s="9">
        <v>0</v>
      </c>
      <c r="CD139" s="9">
        <v>0</v>
      </c>
      <c r="CE139" s="9">
        <v>0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9">
        <v>0</v>
      </c>
      <c r="CW139" s="9">
        <v>0</v>
      </c>
      <c r="CX139" s="9">
        <v>0</v>
      </c>
      <c r="CY139" s="9">
        <v>0</v>
      </c>
      <c r="CZ139" s="9">
        <v>0</v>
      </c>
      <c r="DA139" s="9">
        <v>0</v>
      </c>
      <c r="DB139" s="9">
        <v>0</v>
      </c>
      <c r="DC139" s="9">
        <v>0</v>
      </c>
      <c r="DD139" s="9">
        <v>0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0</v>
      </c>
      <c r="DM139" s="9">
        <v>0</v>
      </c>
      <c r="DN139" s="9">
        <v>0</v>
      </c>
      <c r="DO139" s="9">
        <v>0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9">
        <v>0</v>
      </c>
      <c r="DV139" s="9">
        <v>0</v>
      </c>
      <c r="DW139" s="9">
        <v>0</v>
      </c>
      <c r="DX139" s="9">
        <v>0</v>
      </c>
      <c r="DY139" s="9">
        <v>0</v>
      </c>
      <c r="DZ139" s="9">
        <v>0</v>
      </c>
      <c r="EA139" s="9">
        <v>0</v>
      </c>
      <c r="EB139" s="9">
        <v>0</v>
      </c>
      <c r="EC139" s="9">
        <v>0</v>
      </c>
      <c r="ED139" s="9">
        <v>0</v>
      </c>
      <c r="EE139" s="9">
        <v>0</v>
      </c>
      <c r="EF139" s="9">
        <v>0</v>
      </c>
      <c r="EG139" s="9">
        <v>0</v>
      </c>
      <c r="EH139" s="9">
        <v>0</v>
      </c>
      <c r="EI139" s="9">
        <v>0</v>
      </c>
      <c r="EJ139" s="9">
        <v>0</v>
      </c>
      <c r="EK139" s="9">
        <v>0</v>
      </c>
      <c r="EL139" s="9">
        <v>0</v>
      </c>
      <c r="EM139" s="9">
        <v>0</v>
      </c>
      <c r="EN139" s="9">
        <f>1/$G$8/$G$8</f>
        <v>1</v>
      </c>
      <c r="EO139" s="9">
        <v>0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0</v>
      </c>
      <c r="EZ139" s="9">
        <v>0</v>
      </c>
      <c r="FA139" s="9">
        <v>0</v>
      </c>
      <c r="FB139" s="9">
        <v>1</v>
      </c>
      <c r="FC139" s="9">
        <f>-2-2/$G$8/$G$8</f>
        <v>-4</v>
      </c>
      <c r="FD139" s="9">
        <v>1</v>
      </c>
      <c r="FE139" s="9">
        <v>0</v>
      </c>
      <c r="FF139" s="9">
        <v>0</v>
      </c>
      <c r="FG139" s="9">
        <v>0</v>
      </c>
      <c r="FH139" s="9">
        <v>0</v>
      </c>
      <c r="FI139" s="9">
        <v>0</v>
      </c>
      <c r="FJ139" s="9">
        <v>0</v>
      </c>
      <c r="FK139" s="9">
        <v>0</v>
      </c>
      <c r="FL139" s="9">
        <v>0</v>
      </c>
      <c r="FM139" s="9">
        <v>0</v>
      </c>
      <c r="FN139" s="9">
        <v>0</v>
      </c>
      <c r="FO139" s="9">
        <v>0</v>
      </c>
      <c r="FP139" s="9">
        <v>0</v>
      </c>
      <c r="FQ139" s="9">
        <v>0</v>
      </c>
      <c r="FR139" s="9">
        <f>1/$G$8/$G$8</f>
        <v>1</v>
      </c>
      <c r="FS139" s="9">
        <v>0</v>
      </c>
      <c r="FT139" s="9">
        <v>0</v>
      </c>
      <c r="FU139" s="9">
        <v>0</v>
      </c>
      <c r="FV139" s="9">
        <v>0</v>
      </c>
      <c r="FW139" s="9">
        <v>0</v>
      </c>
      <c r="FX139" s="9">
        <v>0</v>
      </c>
      <c r="FY139" s="9">
        <v>0</v>
      </c>
      <c r="FZ139" s="9">
        <v>0</v>
      </c>
      <c r="GA139" s="9">
        <v>0</v>
      </c>
      <c r="GB139" s="9">
        <v>0</v>
      </c>
      <c r="GC139" s="9">
        <v>0</v>
      </c>
      <c r="GD139" s="9">
        <v>0</v>
      </c>
      <c r="GE139" s="9">
        <v>0</v>
      </c>
      <c r="GF139" s="9">
        <v>0</v>
      </c>
      <c r="GG139" s="9">
        <v>0</v>
      </c>
      <c r="GH139" s="9">
        <v>0</v>
      </c>
      <c r="GI139" s="9">
        <v>0</v>
      </c>
      <c r="GJ139" s="9">
        <v>0</v>
      </c>
      <c r="GK139" s="9">
        <v>0</v>
      </c>
      <c r="GL139" s="9">
        <v>0</v>
      </c>
      <c r="GM139" s="9">
        <v>0</v>
      </c>
      <c r="GN139" s="9">
        <v>0</v>
      </c>
      <c r="GO139" s="9">
        <v>0</v>
      </c>
      <c r="GP139" s="9">
        <v>0</v>
      </c>
      <c r="GQ139" s="9">
        <v>0</v>
      </c>
      <c r="GR139" s="9">
        <v>0</v>
      </c>
      <c r="GS139" s="9">
        <v>0</v>
      </c>
      <c r="GT139" s="9">
        <v>0</v>
      </c>
      <c r="GU139" s="9">
        <v>0</v>
      </c>
      <c r="GV139" s="9">
        <v>0</v>
      </c>
      <c r="GW139" s="9">
        <v>0</v>
      </c>
      <c r="GX139" s="9">
        <v>0</v>
      </c>
      <c r="GY139" s="9">
        <v>0</v>
      </c>
      <c r="GZ139" s="9">
        <v>0</v>
      </c>
      <c r="HA139" s="9">
        <v>0</v>
      </c>
      <c r="HB139" s="9">
        <v>0</v>
      </c>
      <c r="HC139" s="9">
        <v>0</v>
      </c>
      <c r="HD139" s="9">
        <v>0</v>
      </c>
      <c r="HE139" s="9">
        <v>0</v>
      </c>
      <c r="HF139" s="9">
        <v>0</v>
      </c>
      <c r="HG139" s="9">
        <v>0</v>
      </c>
      <c r="HH139" s="9">
        <v>0</v>
      </c>
      <c r="HI139" s="9">
        <v>0</v>
      </c>
      <c r="HJ139" s="9">
        <v>0</v>
      </c>
      <c r="HK139" s="28"/>
      <c r="HL139" s="27">
        <f t="shared" si="1"/>
        <v>-1.3888888888888888E-2</v>
      </c>
      <c r="HM139" s="7"/>
      <c r="HN139" s="29" t="str">
        <v>79b</v>
      </c>
      <c r="HO139" s="30">
        <v>8.5008370821771331E-2</v>
      </c>
    </row>
    <row r="140" spans="1:223" s="8" customFormat="1" x14ac:dyDescent="0.25">
      <c r="A140" s="1" t="s">
        <v>295</v>
      </c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9">
        <v>0</v>
      </c>
      <c r="BU140" s="9">
        <v>0</v>
      </c>
      <c r="BV140" s="9">
        <v>0</v>
      </c>
      <c r="BW140" s="9">
        <v>0</v>
      </c>
      <c r="BX140" s="9">
        <v>0</v>
      </c>
      <c r="BY140" s="9">
        <v>0</v>
      </c>
      <c r="BZ140" s="9">
        <v>0</v>
      </c>
      <c r="CA140" s="9">
        <v>0</v>
      </c>
      <c r="CB140" s="9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  <c r="CX140" s="9">
        <v>0</v>
      </c>
      <c r="CY140" s="9">
        <v>0</v>
      </c>
      <c r="CZ140" s="9">
        <v>0</v>
      </c>
      <c r="DA140" s="9">
        <v>0</v>
      </c>
      <c r="DB140" s="9">
        <v>0</v>
      </c>
      <c r="DC140" s="9">
        <v>0</v>
      </c>
      <c r="DD140" s="9">
        <v>0</v>
      </c>
      <c r="DE140" s="9">
        <v>0</v>
      </c>
      <c r="DF140" s="9">
        <v>0</v>
      </c>
      <c r="DG140" s="9">
        <v>0</v>
      </c>
      <c r="DH140" s="9">
        <v>0</v>
      </c>
      <c r="DI140" s="9">
        <v>0</v>
      </c>
      <c r="DJ140" s="9">
        <v>0</v>
      </c>
      <c r="DK140" s="9">
        <v>0</v>
      </c>
      <c r="DL140" s="9">
        <v>0</v>
      </c>
      <c r="DM140" s="9">
        <v>0</v>
      </c>
      <c r="DN140" s="9">
        <v>0</v>
      </c>
      <c r="DO140" s="9">
        <v>0</v>
      </c>
      <c r="DP140" s="9">
        <v>0</v>
      </c>
      <c r="DQ140" s="9">
        <v>0</v>
      </c>
      <c r="DR140" s="9">
        <v>0</v>
      </c>
      <c r="DS140" s="9">
        <v>0</v>
      </c>
      <c r="DT140" s="9">
        <v>0</v>
      </c>
      <c r="DU140" s="9">
        <v>0</v>
      </c>
      <c r="DV140" s="9">
        <v>0</v>
      </c>
      <c r="DW140" s="9">
        <v>0</v>
      </c>
      <c r="DX140" s="9">
        <v>0</v>
      </c>
      <c r="DY140" s="9">
        <v>0</v>
      </c>
      <c r="DZ140" s="9">
        <v>0</v>
      </c>
      <c r="EA140" s="9">
        <v>0</v>
      </c>
      <c r="EB140" s="9">
        <v>0</v>
      </c>
      <c r="EC140" s="9">
        <v>0</v>
      </c>
      <c r="ED140" s="9">
        <v>0</v>
      </c>
      <c r="EE140" s="9">
        <v>0</v>
      </c>
      <c r="EF140" s="9">
        <v>0</v>
      </c>
      <c r="EG140" s="9">
        <v>0</v>
      </c>
      <c r="EH140" s="9">
        <v>0</v>
      </c>
      <c r="EI140" s="9">
        <v>0</v>
      </c>
      <c r="EJ140" s="9">
        <v>0</v>
      </c>
      <c r="EK140" s="9">
        <v>0</v>
      </c>
      <c r="EL140" s="9">
        <v>0</v>
      </c>
      <c r="EM140" s="9">
        <v>0</v>
      </c>
      <c r="EN140" s="9">
        <v>0</v>
      </c>
      <c r="EO140" s="9">
        <f>1/$G$8/$G$8</f>
        <v>1</v>
      </c>
      <c r="EP140" s="9">
        <v>0</v>
      </c>
      <c r="EQ140" s="9">
        <v>0</v>
      </c>
      <c r="ER140" s="9">
        <v>0</v>
      </c>
      <c r="ES140" s="9">
        <v>0</v>
      </c>
      <c r="ET140" s="9">
        <v>0</v>
      </c>
      <c r="EU140" s="9">
        <v>0</v>
      </c>
      <c r="EV140" s="9">
        <v>0</v>
      </c>
      <c r="EW140" s="9">
        <v>0</v>
      </c>
      <c r="EX140" s="9">
        <v>0</v>
      </c>
      <c r="EY140" s="9">
        <v>0</v>
      </c>
      <c r="EZ140" s="9">
        <v>0</v>
      </c>
      <c r="FA140" s="9">
        <v>0</v>
      </c>
      <c r="FB140" s="9">
        <v>0</v>
      </c>
      <c r="FC140" s="9">
        <v>1</v>
      </c>
      <c r="FD140" s="9">
        <f>-2-2/$G$8/$G$8</f>
        <v>-4</v>
      </c>
      <c r="FE140" s="9">
        <v>1</v>
      </c>
      <c r="FF140" s="9">
        <v>0</v>
      </c>
      <c r="FG140" s="9">
        <v>0</v>
      </c>
      <c r="FH140" s="9">
        <v>0</v>
      </c>
      <c r="FI140" s="9">
        <v>0</v>
      </c>
      <c r="FJ140" s="9">
        <v>0</v>
      </c>
      <c r="FK140" s="9">
        <v>0</v>
      </c>
      <c r="FL140" s="9">
        <v>0</v>
      </c>
      <c r="FM140" s="9">
        <v>0</v>
      </c>
      <c r="FN140" s="9">
        <v>0</v>
      </c>
      <c r="FO140" s="9">
        <v>0</v>
      </c>
      <c r="FP140" s="9">
        <v>0</v>
      </c>
      <c r="FQ140" s="9">
        <v>0</v>
      </c>
      <c r="FR140" s="9">
        <v>0</v>
      </c>
      <c r="FS140" s="9">
        <f>1/$G$8/$G$8</f>
        <v>1</v>
      </c>
      <c r="FT140" s="9">
        <v>0</v>
      </c>
      <c r="FU140" s="9">
        <v>0</v>
      </c>
      <c r="FV140" s="9">
        <v>0</v>
      </c>
      <c r="FW140" s="9">
        <v>0</v>
      </c>
      <c r="FX140" s="9">
        <v>0</v>
      </c>
      <c r="FY140" s="9">
        <v>0</v>
      </c>
      <c r="FZ140" s="9">
        <v>0</v>
      </c>
      <c r="GA140" s="9">
        <v>0</v>
      </c>
      <c r="GB140" s="9">
        <v>0</v>
      </c>
      <c r="GC140" s="9">
        <v>0</v>
      </c>
      <c r="GD140" s="9">
        <v>0</v>
      </c>
      <c r="GE140" s="9">
        <v>0</v>
      </c>
      <c r="GF140" s="9">
        <v>0</v>
      </c>
      <c r="GG140" s="9">
        <v>0</v>
      </c>
      <c r="GH140" s="9">
        <v>0</v>
      </c>
      <c r="GI140" s="9">
        <v>0</v>
      </c>
      <c r="GJ140" s="9">
        <v>0</v>
      </c>
      <c r="GK140" s="9">
        <v>0</v>
      </c>
      <c r="GL140" s="9">
        <v>0</v>
      </c>
      <c r="GM140" s="9">
        <v>0</v>
      </c>
      <c r="GN140" s="9">
        <v>0</v>
      </c>
      <c r="GO140" s="9">
        <v>0</v>
      </c>
      <c r="GP140" s="9">
        <v>0</v>
      </c>
      <c r="GQ140" s="9">
        <v>0</v>
      </c>
      <c r="GR140" s="9">
        <v>0</v>
      </c>
      <c r="GS140" s="9">
        <v>0</v>
      </c>
      <c r="GT140" s="9">
        <v>0</v>
      </c>
      <c r="GU140" s="9">
        <v>0</v>
      </c>
      <c r="GV140" s="9">
        <v>0</v>
      </c>
      <c r="GW140" s="9">
        <v>0</v>
      </c>
      <c r="GX140" s="9">
        <v>0</v>
      </c>
      <c r="GY140" s="9">
        <v>0</v>
      </c>
      <c r="GZ140" s="9">
        <v>0</v>
      </c>
      <c r="HA140" s="9">
        <v>0</v>
      </c>
      <c r="HB140" s="9">
        <v>0</v>
      </c>
      <c r="HC140" s="9">
        <v>0</v>
      </c>
      <c r="HD140" s="9">
        <v>0</v>
      </c>
      <c r="HE140" s="9">
        <v>0</v>
      </c>
      <c r="HF140" s="9">
        <v>0</v>
      </c>
      <c r="HG140" s="9">
        <v>0</v>
      </c>
      <c r="HH140" s="9">
        <v>0</v>
      </c>
      <c r="HI140" s="9">
        <v>0</v>
      </c>
      <c r="HJ140" s="9">
        <v>0</v>
      </c>
      <c r="HK140" s="28"/>
      <c r="HL140" s="27">
        <f t="shared" ref="HL140:HL179" si="2">-2*$G$6*$G$6</f>
        <v>-1.3888888888888888E-2</v>
      </c>
      <c r="HM140" s="7"/>
      <c r="HN140" s="29" t="str">
        <v>79c</v>
      </c>
      <c r="HO140" s="30">
        <v>4.843998033476523E-2</v>
      </c>
    </row>
    <row r="141" spans="1:223" x14ac:dyDescent="0.25">
      <c r="A141" s="1" t="s">
        <v>296</v>
      </c>
      <c r="B141" s="9">
        <v>0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0</v>
      </c>
      <c r="BW141" s="9">
        <v>0</v>
      </c>
      <c r="BX141" s="9">
        <v>0</v>
      </c>
      <c r="BY141" s="9">
        <v>0</v>
      </c>
      <c r="BZ141" s="9">
        <v>0</v>
      </c>
      <c r="CA141" s="9">
        <v>0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>
        <v>0</v>
      </c>
      <c r="CW141" s="9">
        <v>0</v>
      </c>
      <c r="CX141" s="9">
        <v>0</v>
      </c>
      <c r="CY141" s="9">
        <v>0</v>
      </c>
      <c r="CZ141" s="9">
        <v>0</v>
      </c>
      <c r="DA141" s="9">
        <v>0</v>
      </c>
      <c r="DB141" s="9">
        <v>0</v>
      </c>
      <c r="DC141" s="9">
        <v>0</v>
      </c>
      <c r="DD141" s="9">
        <v>0</v>
      </c>
      <c r="DE141" s="9">
        <v>0</v>
      </c>
      <c r="DF141" s="9">
        <v>0</v>
      </c>
      <c r="DG141" s="9">
        <v>0</v>
      </c>
      <c r="DH141" s="9">
        <v>0</v>
      </c>
      <c r="DI141" s="9">
        <v>0</v>
      </c>
      <c r="DJ141" s="9">
        <v>0</v>
      </c>
      <c r="DK141" s="9">
        <v>0</v>
      </c>
      <c r="DL141" s="9">
        <v>0</v>
      </c>
      <c r="DM141" s="9">
        <v>0</v>
      </c>
      <c r="DN141" s="9">
        <v>0</v>
      </c>
      <c r="DO141" s="9">
        <v>0</v>
      </c>
      <c r="DP141" s="9">
        <v>0</v>
      </c>
      <c r="DQ141" s="9">
        <v>0</v>
      </c>
      <c r="DR141" s="9">
        <v>0</v>
      </c>
      <c r="DS141" s="9">
        <v>0</v>
      </c>
      <c r="DT141" s="9">
        <v>0</v>
      </c>
      <c r="DU141" s="9">
        <v>0</v>
      </c>
      <c r="DV141" s="9">
        <v>0</v>
      </c>
      <c r="DW141" s="9">
        <v>0</v>
      </c>
      <c r="DX141" s="9">
        <v>0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0</v>
      </c>
      <c r="EK141" s="9">
        <v>0</v>
      </c>
      <c r="EL141" s="9">
        <v>0</v>
      </c>
      <c r="EM141" s="9">
        <v>0</v>
      </c>
      <c r="EN141" s="9">
        <v>0</v>
      </c>
      <c r="EO141" s="9">
        <v>0</v>
      </c>
      <c r="EP141" s="9">
        <f>1/$G$8/$G$8</f>
        <v>1</v>
      </c>
      <c r="EQ141" s="9">
        <v>0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0</v>
      </c>
      <c r="EZ141" s="9">
        <v>0</v>
      </c>
      <c r="FA141" s="9">
        <v>0</v>
      </c>
      <c r="FB141" s="9">
        <v>0</v>
      </c>
      <c r="FC141" s="9">
        <v>0</v>
      </c>
      <c r="FD141" s="9">
        <v>1</v>
      </c>
      <c r="FE141" s="9">
        <f>-2-2/$G$8/$G$8</f>
        <v>-4</v>
      </c>
      <c r="FF141" s="9">
        <v>1</v>
      </c>
      <c r="FG141" s="9">
        <v>0</v>
      </c>
      <c r="FH141" s="9">
        <v>0</v>
      </c>
      <c r="FI141" s="9">
        <v>0</v>
      </c>
      <c r="FJ141" s="9">
        <v>0</v>
      </c>
      <c r="FK141" s="9">
        <v>0</v>
      </c>
      <c r="FL141" s="9">
        <v>0</v>
      </c>
      <c r="FM141" s="9">
        <v>0</v>
      </c>
      <c r="FN141" s="9">
        <v>0</v>
      </c>
      <c r="FO141" s="9">
        <v>0</v>
      </c>
      <c r="FP141" s="9">
        <v>0</v>
      </c>
      <c r="FQ141" s="9">
        <v>0</v>
      </c>
      <c r="FR141" s="9">
        <v>0</v>
      </c>
      <c r="FS141" s="9">
        <v>0</v>
      </c>
      <c r="FT141" s="9">
        <f>1/$G$8/$G$8</f>
        <v>1</v>
      </c>
      <c r="FU141" s="9">
        <v>0</v>
      </c>
      <c r="FV141" s="9">
        <v>0</v>
      </c>
      <c r="FW141" s="9">
        <v>0</v>
      </c>
      <c r="FX141" s="9">
        <v>0</v>
      </c>
      <c r="FY141" s="9">
        <v>0</v>
      </c>
      <c r="FZ141" s="9">
        <v>0</v>
      </c>
      <c r="GA141" s="9">
        <v>0</v>
      </c>
      <c r="GB141" s="9">
        <v>0</v>
      </c>
      <c r="GC141" s="9">
        <v>0</v>
      </c>
      <c r="GD141" s="9">
        <v>0</v>
      </c>
      <c r="GE141" s="9">
        <v>0</v>
      </c>
      <c r="GF141" s="9">
        <v>0</v>
      </c>
      <c r="GG141" s="9">
        <v>0</v>
      </c>
      <c r="GH141" s="9">
        <v>0</v>
      </c>
      <c r="GI141" s="9">
        <v>0</v>
      </c>
      <c r="GJ141" s="9">
        <v>0</v>
      </c>
      <c r="GK141" s="9">
        <v>0</v>
      </c>
      <c r="GL141" s="9">
        <v>0</v>
      </c>
      <c r="GM141" s="9">
        <v>0</v>
      </c>
      <c r="GN141" s="9">
        <v>0</v>
      </c>
      <c r="GO141" s="9">
        <v>0</v>
      </c>
      <c r="GP141" s="9">
        <v>0</v>
      </c>
      <c r="GQ141" s="9">
        <v>0</v>
      </c>
      <c r="GR141" s="9">
        <v>0</v>
      </c>
      <c r="GS141" s="9">
        <v>0</v>
      </c>
      <c r="GT141" s="9">
        <v>0</v>
      </c>
      <c r="GU141" s="9">
        <v>0</v>
      </c>
      <c r="GV141" s="9">
        <v>0</v>
      </c>
      <c r="GW141" s="9">
        <v>0</v>
      </c>
      <c r="GX141" s="9">
        <v>0</v>
      </c>
      <c r="GY141" s="9">
        <v>0</v>
      </c>
      <c r="GZ141" s="9">
        <v>0</v>
      </c>
      <c r="HA141" s="9">
        <v>0</v>
      </c>
      <c r="HB141" s="9">
        <v>0</v>
      </c>
      <c r="HC141" s="9">
        <v>0</v>
      </c>
      <c r="HD141" s="9">
        <v>0</v>
      </c>
      <c r="HE141" s="9">
        <v>0</v>
      </c>
      <c r="HF141" s="9">
        <v>0</v>
      </c>
      <c r="HG141" s="9">
        <v>0</v>
      </c>
      <c r="HH141" s="9">
        <v>0</v>
      </c>
      <c r="HI141" s="9">
        <v>0</v>
      </c>
      <c r="HJ141" s="9">
        <v>0</v>
      </c>
      <c r="HK141" s="24"/>
      <c r="HL141" s="27">
        <f t="shared" si="2"/>
        <v>-1.3888888888888888E-2</v>
      </c>
      <c r="HM141" s="5"/>
      <c r="HN141" s="29" t="str">
        <v>79d</v>
      </c>
      <c r="HO141" s="30">
        <v>-1.126989349435364E-17</v>
      </c>
    </row>
    <row r="142" spans="1:223" s="8" customFormat="1" x14ac:dyDescent="0.25">
      <c r="A142" s="1" t="s">
        <v>297</v>
      </c>
      <c r="B142" s="9">
        <v>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0</v>
      </c>
      <c r="DC142" s="9">
        <v>0</v>
      </c>
      <c r="DD142" s="9">
        <v>0</v>
      </c>
      <c r="DE142" s="9">
        <v>0</v>
      </c>
      <c r="DF142" s="9">
        <v>0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9">
        <v>0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  <c r="DS142" s="9">
        <v>0</v>
      </c>
      <c r="DT142" s="9">
        <v>0</v>
      </c>
      <c r="DU142" s="9">
        <v>0</v>
      </c>
      <c r="DV142" s="9">
        <v>0</v>
      </c>
      <c r="DW142" s="9">
        <v>0</v>
      </c>
      <c r="DX142" s="9">
        <v>0</v>
      </c>
      <c r="DY142" s="9">
        <v>0</v>
      </c>
      <c r="DZ142" s="9">
        <v>0</v>
      </c>
      <c r="EA142" s="9">
        <v>0</v>
      </c>
      <c r="EB142" s="9">
        <v>0</v>
      </c>
      <c r="EC142" s="9">
        <v>0</v>
      </c>
      <c r="ED142" s="9">
        <v>0</v>
      </c>
      <c r="EE142" s="9">
        <v>0</v>
      </c>
      <c r="EF142" s="9">
        <v>0</v>
      </c>
      <c r="EG142" s="9">
        <v>0</v>
      </c>
      <c r="EH142" s="9">
        <v>0</v>
      </c>
      <c r="EI142" s="9">
        <v>0</v>
      </c>
      <c r="EJ142" s="9">
        <v>0</v>
      </c>
      <c r="EK142" s="9">
        <v>0</v>
      </c>
      <c r="EL142" s="9">
        <v>0</v>
      </c>
      <c r="EM142" s="9">
        <v>0</v>
      </c>
      <c r="EN142" s="9">
        <v>0</v>
      </c>
      <c r="EO142" s="9">
        <v>0</v>
      </c>
      <c r="EP142" s="9">
        <v>0</v>
      </c>
      <c r="EQ142" s="9">
        <v>0</v>
      </c>
      <c r="ER142" s="9">
        <v>0</v>
      </c>
      <c r="ES142" s="9">
        <f>1/$G$8/$G$8</f>
        <v>1</v>
      </c>
      <c r="ET142" s="9">
        <v>0</v>
      </c>
      <c r="EU142" s="9">
        <v>0</v>
      </c>
      <c r="EV142" s="9">
        <v>0</v>
      </c>
      <c r="EW142" s="9">
        <v>0</v>
      </c>
      <c r="EX142" s="9">
        <v>0</v>
      </c>
      <c r="EY142" s="9">
        <v>0</v>
      </c>
      <c r="EZ142" s="9">
        <v>0</v>
      </c>
      <c r="FA142" s="9">
        <v>0</v>
      </c>
      <c r="FB142" s="9">
        <v>0</v>
      </c>
      <c r="FC142" s="9">
        <v>0</v>
      </c>
      <c r="FD142" s="9">
        <v>0</v>
      </c>
      <c r="FE142" s="9">
        <v>0</v>
      </c>
      <c r="FF142" s="9">
        <v>0</v>
      </c>
      <c r="FG142" s="9">
        <v>1</v>
      </c>
      <c r="FH142" s="9">
        <f>-2-2/$G$8/$G$8</f>
        <v>-4</v>
      </c>
      <c r="FI142" s="9">
        <v>1</v>
      </c>
      <c r="FJ142" s="9">
        <v>0</v>
      </c>
      <c r="FK142" s="9">
        <v>0</v>
      </c>
      <c r="FL142" s="9">
        <v>0</v>
      </c>
      <c r="FM142" s="9">
        <v>0</v>
      </c>
      <c r="FN142" s="9">
        <v>0</v>
      </c>
      <c r="FO142" s="9">
        <v>0</v>
      </c>
      <c r="FP142" s="9">
        <v>0</v>
      </c>
      <c r="FQ142" s="9">
        <v>0</v>
      </c>
      <c r="FR142" s="9">
        <v>0</v>
      </c>
      <c r="FS142" s="9">
        <v>0</v>
      </c>
      <c r="FT142" s="9">
        <v>0</v>
      </c>
      <c r="FU142" s="9">
        <v>0</v>
      </c>
      <c r="FV142" s="9">
        <v>0</v>
      </c>
      <c r="FW142" s="9">
        <f>1/$G$8/$G$8</f>
        <v>1</v>
      </c>
      <c r="FX142" s="9">
        <v>0</v>
      </c>
      <c r="FY142" s="9">
        <v>0</v>
      </c>
      <c r="FZ142" s="9">
        <v>0</v>
      </c>
      <c r="GA142" s="9">
        <v>0</v>
      </c>
      <c r="GB142" s="9">
        <v>0</v>
      </c>
      <c r="GC142" s="9">
        <v>0</v>
      </c>
      <c r="GD142" s="9">
        <v>0</v>
      </c>
      <c r="GE142" s="9">
        <v>0</v>
      </c>
      <c r="GF142" s="9">
        <v>0</v>
      </c>
      <c r="GG142" s="9">
        <v>0</v>
      </c>
      <c r="GH142" s="9">
        <v>0</v>
      </c>
      <c r="GI142" s="9">
        <v>0</v>
      </c>
      <c r="GJ142" s="9">
        <v>0</v>
      </c>
      <c r="GK142" s="9">
        <v>0</v>
      </c>
      <c r="GL142" s="9">
        <v>0</v>
      </c>
      <c r="GM142" s="9">
        <v>0</v>
      </c>
      <c r="GN142" s="9">
        <v>0</v>
      </c>
      <c r="GO142" s="9">
        <v>0</v>
      </c>
      <c r="GP142" s="9">
        <v>0</v>
      </c>
      <c r="GQ142" s="9">
        <v>0</v>
      </c>
      <c r="GR142" s="9">
        <v>0</v>
      </c>
      <c r="GS142" s="9">
        <v>0</v>
      </c>
      <c r="GT142" s="9">
        <v>0</v>
      </c>
      <c r="GU142" s="9">
        <v>0</v>
      </c>
      <c r="GV142" s="9">
        <v>0</v>
      </c>
      <c r="GW142" s="9">
        <v>0</v>
      </c>
      <c r="GX142" s="9">
        <v>0</v>
      </c>
      <c r="GY142" s="9">
        <v>0</v>
      </c>
      <c r="GZ142" s="9">
        <v>0</v>
      </c>
      <c r="HA142" s="9">
        <v>0</v>
      </c>
      <c r="HB142" s="9">
        <v>0</v>
      </c>
      <c r="HC142" s="9">
        <v>0</v>
      </c>
      <c r="HD142" s="9">
        <v>0</v>
      </c>
      <c r="HE142" s="9">
        <v>0</v>
      </c>
      <c r="HF142" s="9">
        <v>0</v>
      </c>
      <c r="HG142" s="9">
        <v>0</v>
      </c>
      <c r="HH142" s="9">
        <v>0</v>
      </c>
      <c r="HI142" s="9">
        <v>0</v>
      </c>
      <c r="HJ142" s="9">
        <v>0</v>
      </c>
      <c r="HK142" s="28"/>
      <c r="HL142" s="27">
        <f t="shared" si="2"/>
        <v>-1.3888888888888888E-2</v>
      </c>
      <c r="HM142" s="7"/>
      <c r="HN142" s="29" t="str">
        <v>79da</v>
      </c>
      <c r="HO142" s="30">
        <v>-6.232886922365416E-2</v>
      </c>
    </row>
    <row r="143" spans="1:223" s="8" customFormat="1" x14ac:dyDescent="0.25">
      <c r="A143" s="1" t="s">
        <v>298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f>1/$G$8/$G$8</f>
        <v>1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0</v>
      </c>
      <c r="FH143" s="9">
        <v>1</v>
      </c>
      <c r="FI143" s="9">
        <f>-2-2/$G$8/$G$8</f>
        <v>-4</v>
      </c>
      <c r="FJ143" s="9">
        <v>1</v>
      </c>
      <c r="FK143" s="9">
        <v>0</v>
      </c>
      <c r="FL143" s="9">
        <v>0</v>
      </c>
      <c r="FM143" s="9">
        <v>0</v>
      </c>
      <c r="FN143" s="9">
        <v>0</v>
      </c>
      <c r="FO143" s="9">
        <v>0</v>
      </c>
      <c r="FP143" s="9">
        <v>0</v>
      </c>
      <c r="FQ143" s="9">
        <v>0</v>
      </c>
      <c r="FR143" s="9">
        <v>0</v>
      </c>
      <c r="FS143" s="9">
        <v>0</v>
      </c>
      <c r="FT143" s="9">
        <v>0</v>
      </c>
      <c r="FU143" s="9">
        <v>0</v>
      </c>
      <c r="FV143" s="9">
        <v>0</v>
      </c>
      <c r="FW143" s="9">
        <v>0</v>
      </c>
      <c r="FX143" s="9">
        <f>1/$G$8/$G$8</f>
        <v>1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0</v>
      </c>
      <c r="GF143" s="9">
        <v>0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28"/>
      <c r="HL143" s="27">
        <f t="shared" si="2"/>
        <v>-1.3888888888888888E-2</v>
      </c>
      <c r="HM143" s="7"/>
      <c r="HN143" s="29" t="str">
        <v>81a</v>
      </c>
      <c r="HO143" s="30">
        <v>-5.9349650943491858E-2</v>
      </c>
    </row>
    <row r="144" spans="1:223" s="8" customFormat="1" x14ac:dyDescent="0.25">
      <c r="A144" s="1" t="s">
        <v>299</v>
      </c>
      <c r="B144" s="9">
        <v>0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0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0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9">
        <v>0</v>
      </c>
      <c r="DV144" s="9">
        <v>0</v>
      </c>
      <c r="DW144" s="9">
        <v>0</v>
      </c>
      <c r="DX144" s="9">
        <v>0</v>
      </c>
      <c r="DY144" s="9">
        <v>0</v>
      </c>
      <c r="DZ144" s="9">
        <v>0</v>
      </c>
      <c r="EA144" s="9">
        <v>0</v>
      </c>
      <c r="EB144" s="9">
        <v>0</v>
      </c>
      <c r="EC144" s="9">
        <v>0</v>
      </c>
      <c r="ED144" s="9">
        <v>0</v>
      </c>
      <c r="EE144" s="9">
        <v>0</v>
      </c>
      <c r="EF144" s="9">
        <v>0</v>
      </c>
      <c r="EG144" s="9">
        <v>0</v>
      </c>
      <c r="EH144" s="9">
        <v>0</v>
      </c>
      <c r="EI144" s="9">
        <v>0</v>
      </c>
      <c r="EJ144" s="9">
        <v>0</v>
      </c>
      <c r="EK144" s="9">
        <v>0</v>
      </c>
      <c r="EL144" s="9">
        <v>0</v>
      </c>
      <c r="EM144" s="9">
        <v>0</v>
      </c>
      <c r="EN144" s="9">
        <v>0</v>
      </c>
      <c r="EO144" s="9">
        <v>0</v>
      </c>
      <c r="EP144" s="9">
        <v>0</v>
      </c>
      <c r="EQ144" s="9">
        <v>0</v>
      </c>
      <c r="ER144" s="9">
        <v>0</v>
      </c>
      <c r="ES144" s="9">
        <v>0</v>
      </c>
      <c r="ET144" s="9">
        <v>0</v>
      </c>
      <c r="EU144" s="9">
        <f>1/$G$8/$G$8</f>
        <v>1</v>
      </c>
      <c r="EV144" s="9">
        <v>0</v>
      </c>
      <c r="EW144" s="9">
        <v>0</v>
      </c>
      <c r="EX144" s="9">
        <v>0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>
        <v>0</v>
      </c>
      <c r="FE144" s="9">
        <v>0</v>
      </c>
      <c r="FF144" s="9">
        <v>0</v>
      </c>
      <c r="FG144" s="9">
        <v>0</v>
      </c>
      <c r="FH144" s="9">
        <v>0</v>
      </c>
      <c r="FI144" s="9">
        <v>1</v>
      </c>
      <c r="FJ144" s="9">
        <f>-2-2/$G$8/$G$8</f>
        <v>-4</v>
      </c>
      <c r="FK144" s="9">
        <v>1</v>
      </c>
      <c r="FL144" s="9">
        <v>0</v>
      </c>
      <c r="FM144" s="9">
        <v>0</v>
      </c>
      <c r="FN144" s="9">
        <v>0</v>
      </c>
      <c r="FO144" s="9">
        <v>0</v>
      </c>
      <c r="FP144" s="9">
        <v>0</v>
      </c>
      <c r="FQ144" s="9">
        <v>0</v>
      </c>
      <c r="FR144" s="9">
        <v>0</v>
      </c>
      <c r="FS144" s="9">
        <v>0</v>
      </c>
      <c r="FT144" s="9">
        <v>0</v>
      </c>
      <c r="FU144" s="9">
        <v>0</v>
      </c>
      <c r="FV144" s="9">
        <v>0</v>
      </c>
      <c r="FW144" s="9">
        <v>0</v>
      </c>
      <c r="FX144" s="9">
        <v>0</v>
      </c>
      <c r="FY144" s="9">
        <f>1/$G$8/$G$8</f>
        <v>1</v>
      </c>
      <c r="FZ144" s="9">
        <v>0</v>
      </c>
      <c r="GA144" s="9">
        <v>0</v>
      </c>
      <c r="GB144" s="9">
        <v>0</v>
      </c>
      <c r="GC144" s="9">
        <v>0</v>
      </c>
      <c r="GD144" s="9">
        <v>0</v>
      </c>
      <c r="GE144" s="9">
        <v>0</v>
      </c>
      <c r="GF144" s="9">
        <v>0</v>
      </c>
      <c r="GG144" s="9">
        <v>0</v>
      </c>
      <c r="GH144" s="9">
        <v>0</v>
      </c>
      <c r="GI144" s="9">
        <v>0</v>
      </c>
      <c r="GJ144" s="9">
        <v>0</v>
      </c>
      <c r="GK144" s="9">
        <v>0</v>
      </c>
      <c r="GL144" s="9">
        <v>0</v>
      </c>
      <c r="GM144" s="9">
        <v>0</v>
      </c>
      <c r="GN144" s="9">
        <v>0</v>
      </c>
      <c r="GO144" s="9">
        <v>0</v>
      </c>
      <c r="GP144" s="9">
        <v>0</v>
      </c>
      <c r="GQ144" s="9">
        <v>0</v>
      </c>
      <c r="GR144" s="9">
        <v>0</v>
      </c>
      <c r="GS144" s="9">
        <v>0</v>
      </c>
      <c r="GT144" s="9">
        <v>0</v>
      </c>
      <c r="GU144" s="9">
        <v>0</v>
      </c>
      <c r="GV144" s="9">
        <v>0</v>
      </c>
      <c r="GW144" s="9">
        <v>0</v>
      </c>
      <c r="GX144" s="9">
        <v>0</v>
      </c>
      <c r="GY144" s="9">
        <v>0</v>
      </c>
      <c r="GZ144" s="9">
        <v>0</v>
      </c>
      <c r="HA144" s="9">
        <v>0</v>
      </c>
      <c r="HB144" s="9">
        <v>0</v>
      </c>
      <c r="HC144" s="9">
        <v>0</v>
      </c>
      <c r="HD144" s="9">
        <v>0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9">
        <v>0</v>
      </c>
      <c r="HK144" s="28"/>
      <c r="HL144" s="27">
        <f t="shared" si="2"/>
        <v>-1.3888888888888888E-2</v>
      </c>
      <c r="HM144" s="7"/>
      <c r="HN144" s="29">
        <v>81</v>
      </c>
      <c r="HO144" s="30">
        <v>0</v>
      </c>
    </row>
    <row r="145" spans="1:223" s="8" customFormat="1" x14ac:dyDescent="0.25">
      <c r="A145" s="1" t="s">
        <v>300</v>
      </c>
      <c r="B145" s="9">
        <v>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f>1/$G$8/$G$8</f>
        <v>1</v>
      </c>
      <c r="EW145" s="9">
        <v>0</v>
      </c>
      <c r="EX145" s="9">
        <v>0</v>
      </c>
      <c r="EY145" s="9">
        <v>0</v>
      </c>
      <c r="EZ145" s="9">
        <v>0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0</v>
      </c>
      <c r="FG145" s="9">
        <v>0</v>
      </c>
      <c r="FH145" s="9">
        <v>0</v>
      </c>
      <c r="FI145" s="9">
        <v>0</v>
      </c>
      <c r="FJ145" s="9">
        <v>1</v>
      </c>
      <c r="FK145" s="9">
        <f>-2-2/$G$8/$G$8</f>
        <v>-4</v>
      </c>
      <c r="FL145" s="9">
        <v>1</v>
      </c>
      <c r="FM145" s="9">
        <v>0</v>
      </c>
      <c r="FN145" s="9">
        <v>0</v>
      </c>
      <c r="FO145" s="9">
        <v>0</v>
      </c>
      <c r="FP145" s="9">
        <v>0</v>
      </c>
      <c r="FQ145" s="9">
        <v>0</v>
      </c>
      <c r="FR145" s="9">
        <v>0</v>
      </c>
      <c r="FS145" s="9">
        <v>0</v>
      </c>
      <c r="FT145" s="9">
        <v>0</v>
      </c>
      <c r="FU145" s="9">
        <v>0</v>
      </c>
      <c r="FV145" s="9">
        <v>0</v>
      </c>
      <c r="FW145" s="9">
        <v>0</v>
      </c>
      <c r="FX145" s="9">
        <v>0</v>
      </c>
      <c r="FY145" s="9">
        <v>0</v>
      </c>
      <c r="FZ145" s="9">
        <f>1/$G$8/$G$8</f>
        <v>1</v>
      </c>
      <c r="GA145" s="9">
        <v>0</v>
      </c>
      <c r="GB145" s="9">
        <v>0</v>
      </c>
      <c r="GC145" s="9">
        <v>0</v>
      </c>
      <c r="GD145" s="9">
        <v>0</v>
      </c>
      <c r="GE145" s="9">
        <v>0</v>
      </c>
      <c r="GF145" s="9">
        <v>0</v>
      </c>
      <c r="GG145" s="9">
        <v>0</v>
      </c>
      <c r="GH145" s="9">
        <v>0</v>
      </c>
      <c r="GI145" s="9">
        <v>0</v>
      </c>
      <c r="GJ145" s="9">
        <v>0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v>0</v>
      </c>
      <c r="GS145" s="9">
        <v>0</v>
      </c>
      <c r="GT145" s="9">
        <v>0</v>
      </c>
      <c r="GU145" s="9">
        <v>0</v>
      </c>
      <c r="GV145" s="9">
        <v>0</v>
      </c>
      <c r="GW145" s="9">
        <v>0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0</v>
      </c>
      <c r="HK145" s="28"/>
      <c r="HL145" s="27">
        <f t="shared" si="2"/>
        <v>-1.3888888888888888E-2</v>
      </c>
      <c r="HM145" s="7"/>
      <c r="HN145" s="29">
        <v>82</v>
      </c>
      <c r="HO145" s="30">
        <v>4.546076205460297E-2</v>
      </c>
    </row>
    <row r="146" spans="1:223" s="8" customFormat="1" x14ac:dyDescent="0.25">
      <c r="A146" s="1" t="s">
        <v>301</v>
      </c>
      <c r="B146" s="9">
        <v>0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0</v>
      </c>
      <c r="DO146" s="9">
        <v>0</v>
      </c>
      <c r="DP146" s="9">
        <v>0</v>
      </c>
      <c r="DQ146" s="9">
        <v>0</v>
      </c>
      <c r="DR146" s="9">
        <v>0</v>
      </c>
      <c r="DS146" s="9">
        <v>0</v>
      </c>
      <c r="DT146" s="9">
        <v>0</v>
      </c>
      <c r="DU146" s="9">
        <v>0</v>
      </c>
      <c r="DV146" s="9">
        <v>0</v>
      </c>
      <c r="DW146" s="9">
        <v>0</v>
      </c>
      <c r="DX146" s="9">
        <v>0</v>
      </c>
      <c r="DY146" s="9">
        <v>0</v>
      </c>
      <c r="DZ146" s="9">
        <v>0</v>
      </c>
      <c r="EA146" s="9">
        <v>0</v>
      </c>
      <c r="EB146" s="9">
        <v>0</v>
      </c>
      <c r="EC146" s="9">
        <v>0</v>
      </c>
      <c r="ED146" s="9">
        <v>0</v>
      </c>
      <c r="EE146" s="9">
        <v>0</v>
      </c>
      <c r="EF146" s="9">
        <v>0</v>
      </c>
      <c r="EG146" s="9">
        <v>0</v>
      </c>
      <c r="EH146" s="9">
        <v>0</v>
      </c>
      <c r="EI146" s="9">
        <v>0</v>
      </c>
      <c r="EJ146" s="9">
        <v>0</v>
      </c>
      <c r="EK146" s="9">
        <v>0</v>
      </c>
      <c r="EL146" s="9">
        <v>0</v>
      </c>
      <c r="EM146" s="9">
        <v>0</v>
      </c>
      <c r="EN146" s="9">
        <v>0</v>
      </c>
      <c r="EO146" s="9">
        <v>0</v>
      </c>
      <c r="EP146" s="9">
        <v>0</v>
      </c>
      <c r="EQ146" s="9">
        <v>0</v>
      </c>
      <c r="ER146" s="9">
        <v>0</v>
      </c>
      <c r="ES146" s="9">
        <v>0</v>
      </c>
      <c r="ET146" s="9">
        <v>0</v>
      </c>
      <c r="EU146" s="9">
        <v>0</v>
      </c>
      <c r="EV146" s="9">
        <v>0</v>
      </c>
      <c r="EW146" s="9">
        <f>1/$G$8/$G$8</f>
        <v>1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>
        <v>0</v>
      </c>
      <c r="FI146" s="9">
        <v>0</v>
      </c>
      <c r="FJ146" s="9">
        <v>0</v>
      </c>
      <c r="FK146" s="9">
        <v>1</v>
      </c>
      <c r="FL146" s="9">
        <f>-2-2/$G$8/$G$8</f>
        <v>-4</v>
      </c>
      <c r="FM146" s="9">
        <v>1</v>
      </c>
      <c r="FN146" s="9">
        <v>0</v>
      </c>
      <c r="FO146" s="9">
        <v>0</v>
      </c>
      <c r="FP146" s="9">
        <v>0</v>
      </c>
      <c r="FQ146" s="9">
        <v>0</v>
      </c>
      <c r="FR146" s="9">
        <v>0</v>
      </c>
      <c r="FS146" s="9">
        <v>0</v>
      </c>
      <c r="FT146" s="9">
        <v>0</v>
      </c>
      <c r="FU146" s="9">
        <v>0</v>
      </c>
      <c r="FV146" s="9">
        <v>0</v>
      </c>
      <c r="FW146" s="9">
        <v>0</v>
      </c>
      <c r="FX146" s="9">
        <v>0</v>
      </c>
      <c r="FY146" s="9">
        <v>0</v>
      </c>
      <c r="FZ146" s="9">
        <v>0</v>
      </c>
      <c r="GA146" s="9">
        <f>1/$G$8/$G$8</f>
        <v>1</v>
      </c>
      <c r="GB146" s="9">
        <v>0</v>
      </c>
      <c r="GC146" s="9">
        <v>0</v>
      </c>
      <c r="GD146" s="9">
        <v>0</v>
      </c>
      <c r="GE146" s="9">
        <v>0</v>
      </c>
      <c r="GF146" s="9">
        <v>0</v>
      </c>
      <c r="GG146" s="9">
        <v>0</v>
      </c>
      <c r="GH146" s="9">
        <v>0</v>
      </c>
      <c r="GI146" s="9">
        <v>0</v>
      </c>
      <c r="GJ146" s="9">
        <v>0</v>
      </c>
      <c r="GK146" s="9">
        <v>0</v>
      </c>
      <c r="GL146" s="9">
        <v>0</v>
      </c>
      <c r="GM146" s="9">
        <v>0</v>
      </c>
      <c r="GN146" s="9">
        <v>0</v>
      </c>
      <c r="GO146" s="9">
        <v>0</v>
      </c>
      <c r="GP146" s="9">
        <v>0</v>
      </c>
      <c r="GQ146" s="9">
        <v>0</v>
      </c>
      <c r="GR146" s="9">
        <v>0</v>
      </c>
      <c r="GS146" s="9">
        <v>0</v>
      </c>
      <c r="GT146" s="9">
        <v>0</v>
      </c>
      <c r="GU146" s="9">
        <v>0</v>
      </c>
      <c r="GV146" s="9">
        <v>0</v>
      </c>
      <c r="GW146" s="9">
        <v>0</v>
      </c>
      <c r="GX146" s="9">
        <v>0</v>
      </c>
      <c r="GY146" s="9">
        <v>0</v>
      </c>
      <c r="GZ146" s="9">
        <v>0</v>
      </c>
      <c r="HA146" s="9">
        <v>0</v>
      </c>
      <c r="HB146" s="9">
        <v>0</v>
      </c>
      <c r="HC146" s="9">
        <v>0</v>
      </c>
      <c r="HD146" s="9">
        <v>0</v>
      </c>
      <c r="HE146" s="9">
        <v>0</v>
      </c>
      <c r="HF146" s="9">
        <v>0</v>
      </c>
      <c r="HG146" s="9">
        <v>0</v>
      </c>
      <c r="HH146" s="9">
        <v>0</v>
      </c>
      <c r="HI146" s="9">
        <v>0</v>
      </c>
      <c r="HJ146" s="9">
        <v>0</v>
      </c>
      <c r="HK146" s="28"/>
      <c r="HL146" s="27">
        <f t="shared" si="2"/>
        <v>-1.3888888888888888E-2</v>
      </c>
      <c r="HM146" s="7"/>
      <c r="HN146" s="29">
        <v>83</v>
      </c>
      <c r="HO146" s="30">
        <v>7.9358354823700114E-2</v>
      </c>
    </row>
    <row r="147" spans="1:223" s="8" customFormat="1" x14ac:dyDescent="0.25">
      <c r="A147" s="1" t="s">
        <v>302</v>
      </c>
      <c r="B147" s="9">
        <v>0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</v>
      </c>
      <c r="BU147" s="9">
        <v>0</v>
      </c>
      <c r="BV147" s="9">
        <v>0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>
        <v>0</v>
      </c>
      <c r="CY147" s="9">
        <v>0</v>
      </c>
      <c r="CZ147" s="9">
        <v>0</v>
      </c>
      <c r="DA147" s="9">
        <v>0</v>
      </c>
      <c r="DB147" s="9">
        <v>0</v>
      </c>
      <c r="DC147" s="9">
        <v>0</v>
      </c>
      <c r="DD147" s="9">
        <v>0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0</v>
      </c>
      <c r="DO147" s="9">
        <v>0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>
        <v>0</v>
      </c>
      <c r="EA147" s="9">
        <v>0</v>
      </c>
      <c r="EB147" s="9">
        <v>0</v>
      </c>
      <c r="EC147" s="9">
        <v>0</v>
      </c>
      <c r="ED147" s="9">
        <v>0</v>
      </c>
      <c r="EE147" s="9">
        <v>0</v>
      </c>
      <c r="EF147" s="9">
        <v>0</v>
      </c>
      <c r="EG147" s="9">
        <v>0</v>
      </c>
      <c r="EH147" s="9">
        <v>0</v>
      </c>
      <c r="EI147" s="9">
        <v>0</v>
      </c>
      <c r="EJ147" s="9">
        <v>0</v>
      </c>
      <c r="EK147" s="9">
        <v>0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v>0</v>
      </c>
      <c r="EX147" s="9">
        <f>1/$G$8/$G$8</f>
        <v>1</v>
      </c>
      <c r="EY147" s="9">
        <v>0</v>
      </c>
      <c r="EZ147" s="9">
        <v>0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0</v>
      </c>
      <c r="FG147" s="9">
        <v>0</v>
      </c>
      <c r="FH147" s="9">
        <v>0</v>
      </c>
      <c r="FI147" s="9">
        <v>0</v>
      </c>
      <c r="FJ147" s="9">
        <v>0</v>
      </c>
      <c r="FK147" s="9">
        <v>0</v>
      </c>
      <c r="FL147" s="9">
        <v>1</v>
      </c>
      <c r="FM147" s="9">
        <f>-2-2/$G$8/$G$8</f>
        <v>-4</v>
      </c>
      <c r="FN147" s="9">
        <v>1</v>
      </c>
      <c r="FO147" s="9">
        <v>0</v>
      </c>
      <c r="FP147" s="9">
        <v>0</v>
      </c>
      <c r="FQ147" s="9">
        <v>0</v>
      </c>
      <c r="FR147" s="9">
        <v>0</v>
      </c>
      <c r="FS147" s="9">
        <v>0</v>
      </c>
      <c r="FT147" s="9">
        <v>0</v>
      </c>
      <c r="FU147" s="9">
        <v>0</v>
      </c>
      <c r="FV147" s="9">
        <v>0</v>
      </c>
      <c r="FW147" s="9">
        <v>0</v>
      </c>
      <c r="FX147" s="9">
        <v>0</v>
      </c>
      <c r="FY147" s="9">
        <v>0</v>
      </c>
      <c r="FZ147" s="9">
        <v>0</v>
      </c>
      <c r="GA147" s="9">
        <v>0</v>
      </c>
      <c r="GB147" s="9">
        <f>1/$G$8/$G$8</f>
        <v>1</v>
      </c>
      <c r="GC147" s="9">
        <v>0</v>
      </c>
      <c r="GD147" s="9">
        <v>0</v>
      </c>
      <c r="GE147" s="9">
        <v>0</v>
      </c>
      <c r="GF147" s="9">
        <v>0</v>
      </c>
      <c r="GG147" s="9">
        <v>0</v>
      </c>
      <c r="GH147" s="9">
        <v>0</v>
      </c>
      <c r="GI147" s="9">
        <v>0</v>
      </c>
      <c r="GJ147" s="9">
        <v>0</v>
      </c>
      <c r="GK147" s="9">
        <v>0</v>
      </c>
      <c r="GL147" s="9">
        <v>0</v>
      </c>
      <c r="GM147" s="9">
        <v>0</v>
      </c>
      <c r="GN147" s="9">
        <v>0</v>
      </c>
      <c r="GO147" s="9">
        <v>0</v>
      </c>
      <c r="GP147" s="9">
        <v>0</v>
      </c>
      <c r="GQ147" s="9">
        <v>0</v>
      </c>
      <c r="GR147" s="9">
        <v>0</v>
      </c>
      <c r="GS147" s="9">
        <v>0</v>
      </c>
      <c r="GT147" s="9">
        <v>0</v>
      </c>
      <c r="GU147" s="9">
        <v>0</v>
      </c>
      <c r="GV147" s="9">
        <v>0</v>
      </c>
      <c r="GW147" s="9">
        <v>0</v>
      </c>
      <c r="GX147" s="9">
        <v>0</v>
      </c>
      <c r="GY147" s="9">
        <v>0</v>
      </c>
      <c r="GZ147" s="9">
        <v>0</v>
      </c>
      <c r="HA147" s="9">
        <v>0</v>
      </c>
      <c r="HB147" s="9">
        <v>0</v>
      </c>
      <c r="HC147" s="9">
        <v>0</v>
      </c>
      <c r="HD147" s="9">
        <v>0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9">
        <v>0</v>
      </c>
      <c r="HK147" s="28"/>
      <c r="HL147" s="27">
        <f t="shared" si="2"/>
        <v>-1.3888888888888888E-2</v>
      </c>
      <c r="HM147" s="7"/>
      <c r="HN147" s="29">
        <v>84</v>
      </c>
      <c r="HO147" s="30">
        <v>0.10369488903872988</v>
      </c>
    </row>
    <row r="148" spans="1:223" s="8" customFormat="1" x14ac:dyDescent="0.25">
      <c r="A148" s="1" t="s">
        <v>303</v>
      </c>
      <c r="B148" s="9">
        <v>0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>
        <v>0</v>
      </c>
      <c r="BU148" s="9">
        <v>0</v>
      </c>
      <c r="BV148" s="9">
        <v>0</v>
      </c>
      <c r="BW148" s="9">
        <v>0</v>
      </c>
      <c r="BX148" s="9">
        <v>0</v>
      </c>
      <c r="BY148" s="9">
        <v>0</v>
      </c>
      <c r="BZ148" s="9">
        <v>0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9">
        <v>0</v>
      </c>
      <c r="CW148" s="9">
        <v>0</v>
      </c>
      <c r="CX148" s="9">
        <v>0</v>
      </c>
      <c r="CY148" s="9">
        <v>0</v>
      </c>
      <c r="CZ148" s="9">
        <v>0</v>
      </c>
      <c r="DA148" s="9">
        <v>0</v>
      </c>
      <c r="DB148" s="9">
        <v>0</v>
      </c>
      <c r="DC148" s="9">
        <v>0</v>
      </c>
      <c r="DD148" s="9">
        <v>0</v>
      </c>
      <c r="DE148" s="9">
        <v>0</v>
      </c>
      <c r="DF148" s="9">
        <v>0</v>
      </c>
      <c r="DG148" s="9">
        <v>0</v>
      </c>
      <c r="DH148" s="9">
        <v>0</v>
      </c>
      <c r="DI148" s="9">
        <v>0</v>
      </c>
      <c r="DJ148" s="9">
        <v>0</v>
      </c>
      <c r="DK148" s="9">
        <v>0</v>
      </c>
      <c r="DL148" s="9">
        <v>0</v>
      </c>
      <c r="DM148" s="9">
        <v>0</v>
      </c>
      <c r="DN148" s="9">
        <v>0</v>
      </c>
      <c r="DO148" s="9">
        <v>0</v>
      </c>
      <c r="DP148" s="9">
        <v>0</v>
      </c>
      <c r="DQ148" s="9">
        <v>0</v>
      </c>
      <c r="DR148" s="9">
        <v>0</v>
      </c>
      <c r="DS148" s="9">
        <v>0</v>
      </c>
      <c r="DT148" s="9">
        <v>0</v>
      </c>
      <c r="DU148" s="9">
        <v>0</v>
      </c>
      <c r="DV148" s="9">
        <v>0</v>
      </c>
      <c r="DW148" s="9">
        <v>0</v>
      </c>
      <c r="DX148" s="9">
        <v>0</v>
      </c>
      <c r="DY148" s="9">
        <v>0</v>
      </c>
      <c r="DZ148" s="9">
        <v>0</v>
      </c>
      <c r="EA148" s="9">
        <v>0</v>
      </c>
      <c r="EB148" s="9">
        <v>0</v>
      </c>
      <c r="EC148" s="9">
        <v>0</v>
      </c>
      <c r="ED148" s="9">
        <v>0</v>
      </c>
      <c r="EE148" s="9">
        <v>0</v>
      </c>
      <c r="EF148" s="9">
        <v>0</v>
      </c>
      <c r="EG148" s="9">
        <v>0</v>
      </c>
      <c r="EH148" s="9">
        <v>0</v>
      </c>
      <c r="EI148" s="9">
        <v>0</v>
      </c>
      <c r="EJ148" s="9">
        <v>0</v>
      </c>
      <c r="EK148" s="9">
        <v>0</v>
      </c>
      <c r="EL148" s="9">
        <v>0</v>
      </c>
      <c r="EM148" s="9">
        <v>0</v>
      </c>
      <c r="EN148" s="9">
        <v>0</v>
      </c>
      <c r="EO148" s="9">
        <v>0</v>
      </c>
      <c r="EP148" s="9">
        <v>0</v>
      </c>
      <c r="EQ148" s="9">
        <v>0</v>
      </c>
      <c r="ER148" s="9">
        <v>0</v>
      </c>
      <c r="ES148" s="9">
        <v>0</v>
      </c>
      <c r="ET148" s="9">
        <v>0</v>
      </c>
      <c r="EU148" s="9">
        <v>0</v>
      </c>
      <c r="EV148" s="9">
        <v>0</v>
      </c>
      <c r="EW148" s="9">
        <v>0</v>
      </c>
      <c r="EX148" s="9">
        <v>0</v>
      </c>
      <c r="EY148" s="9">
        <f>1/$G$8/$G$8</f>
        <v>1</v>
      </c>
      <c r="EZ148" s="9">
        <v>0</v>
      </c>
      <c r="FA148" s="9">
        <v>0</v>
      </c>
      <c r="FB148" s="9">
        <v>0</v>
      </c>
      <c r="FC148" s="9">
        <v>0</v>
      </c>
      <c r="FD148" s="9">
        <v>0</v>
      </c>
      <c r="FE148" s="9">
        <v>0</v>
      </c>
      <c r="FF148" s="9">
        <v>0</v>
      </c>
      <c r="FG148" s="9">
        <v>0</v>
      </c>
      <c r="FH148" s="9">
        <v>0</v>
      </c>
      <c r="FI148" s="9">
        <v>0</v>
      </c>
      <c r="FJ148" s="9">
        <v>0</v>
      </c>
      <c r="FK148" s="9">
        <v>0</v>
      </c>
      <c r="FL148" s="9">
        <v>0</v>
      </c>
      <c r="FM148" s="9">
        <v>1</v>
      </c>
      <c r="FN148" s="9">
        <f>-2-2/$G$8/$G$8</f>
        <v>-4</v>
      </c>
      <c r="FO148" s="9">
        <v>1</v>
      </c>
      <c r="FP148" s="9">
        <v>0</v>
      </c>
      <c r="FQ148" s="9">
        <v>0</v>
      </c>
      <c r="FR148" s="9">
        <v>0</v>
      </c>
      <c r="FS148" s="9">
        <v>0</v>
      </c>
      <c r="FT148" s="9">
        <v>0</v>
      </c>
      <c r="FU148" s="9">
        <v>0</v>
      </c>
      <c r="FV148" s="9">
        <v>0</v>
      </c>
      <c r="FW148" s="9">
        <v>0</v>
      </c>
      <c r="FX148" s="9">
        <v>0</v>
      </c>
      <c r="FY148" s="9">
        <v>0</v>
      </c>
      <c r="FZ148" s="9">
        <v>0</v>
      </c>
      <c r="GA148" s="9">
        <v>0</v>
      </c>
      <c r="GB148" s="9">
        <v>0</v>
      </c>
      <c r="GC148" s="9">
        <f>1/$G$8/$G$8</f>
        <v>1</v>
      </c>
      <c r="GD148" s="9">
        <v>0</v>
      </c>
      <c r="GE148" s="9">
        <v>0</v>
      </c>
      <c r="GF148" s="9">
        <v>0</v>
      </c>
      <c r="GG148" s="9">
        <v>0</v>
      </c>
      <c r="GH148" s="9">
        <v>0</v>
      </c>
      <c r="GI148" s="9">
        <v>0</v>
      </c>
      <c r="GJ148" s="9">
        <v>0</v>
      </c>
      <c r="GK148" s="9">
        <v>0</v>
      </c>
      <c r="GL148" s="9">
        <v>0</v>
      </c>
      <c r="GM148" s="9">
        <v>0</v>
      </c>
      <c r="GN148" s="9">
        <v>0</v>
      </c>
      <c r="GO148" s="9">
        <v>0</v>
      </c>
      <c r="GP148" s="9">
        <v>0</v>
      </c>
      <c r="GQ148" s="9">
        <v>0</v>
      </c>
      <c r="GR148" s="9">
        <v>0</v>
      </c>
      <c r="GS148" s="9">
        <v>0</v>
      </c>
      <c r="GT148" s="9">
        <v>0</v>
      </c>
      <c r="GU148" s="9">
        <v>0</v>
      </c>
      <c r="GV148" s="9">
        <v>0</v>
      </c>
      <c r="GW148" s="9">
        <v>0</v>
      </c>
      <c r="GX148" s="9">
        <v>0</v>
      </c>
      <c r="GY148" s="9">
        <v>0</v>
      </c>
      <c r="GZ148" s="9">
        <v>0</v>
      </c>
      <c r="HA148" s="9">
        <v>0</v>
      </c>
      <c r="HB148" s="9">
        <v>0</v>
      </c>
      <c r="HC148" s="9">
        <v>0</v>
      </c>
      <c r="HD148" s="9">
        <v>0</v>
      </c>
      <c r="HE148" s="9">
        <v>0</v>
      </c>
      <c r="HF148" s="9">
        <v>0</v>
      </c>
      <c r="HG148" s="9">
        <v>0</v>
      </c>
      <c r="HH148" s="9">
        <v>0</v>
      </c>
      <c r="HI148" s="9">
        <v>0</v>
      </c>
      <c r="HJ148" s="9">
        <v>0</v>
      </c>
      <c r="HK148" s="28"/>
      <c r="HL148" s="27">
        <f t="shared" si="2"/>
        <v>-1.3888888888888888E-2</v>
      </c>
      <c r="HM148" s="7"/>
      <c r="HN148" s="29">
        <v>85</v>
      </c>
      <c r="HO148" s="30">
        <v>0.12001488095238087</v>
      </c>
    </row>
    <row r="149" spans="1:223" s="8" customFormat="1" x14ac:dyDescent="0.25">
      <c r="A149" s="1" t="s">
        <v>304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>
        <v>0</v>
      </c>
      <c r="BU149" s="9">
        <v>0</v>
      </c>
      <c r="BV149" s="9">
        <v>0</v>
      </c>
      <c r="BW149" s="9">
        <v>0</v>
      </c>
      <c r="BX149" s="9">
        <v>0</v>
      </c>
      <c r="BY149" s="9">
        <v>0</v>
      </c>
      <c r="BZ149" s="9">
        <v>0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9">
        <v>0</v>
      </c>
      <c r="CR149" s="9">
        <v>0</v>
      </c>
      <c r="CS149" s="9">
        <v>0</v>
      </c>
      <c r="CT149" s="9">
        <v>0</v>
      </c>
      <c r="CU149" s="9">
        <v>0</v>
      </c>
      <c r="CV149" s="9">
        <v>0</v>
      </c>
      <c r="CW149" s="9">
        <v>0</v>
      </c>
      <c r="CX149" s="9">
        <v>0</v>
      </c>
      <c r="CY149" s="9">
        <v>0</v>
      </c>
      <c r="CZ149" s="9">
        <v>0</v>
      </c>
      <c r="DA149" s="9">
        <v>0</v>
      </c>
      <c r="DB149" s="9">
        <v>0</v>
      </c>
      <c r="DC149" s="9">
        <v>0</v>
      </c>
      <c r="DD149" s="9">
        <v>0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0</v>
      </c>
      <c r="DM149" s="9">
        <v>0</v>
      </c>
      <c r="DN149" s="9">
        <v>0</v>
      </c>
      <c r="DO149" s="9">
        <v>0</v>
      </c>
      <c r="DP149" s="9">
        <v>0</v>
      </c>
      <c r="DQ149" s="9">
        <v>0</v>
      </c>
      <c r="DR149" s="9">
        <v>0</v>
      </c>
      <c r="DS149" s="9">
        <v>0</v>
      </c>
      <c r="DT149" s="9">
        <v>0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>
        <v>0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>
        <v>0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v>0</v>
      </c>
      <c r="EZ149" s="9">
        <f>1/$G$8/$G$8</f>
        <v>1</v>
      </c>
      <c r="FA149" s="9">
        <v>0</v>
      </c>
      <c r="FB149" s="9">
        <v>0</v>
      </c>
      <c r="FC149" s="9">
        <v>0</v>
      </c>
      <c r="FD149" s="9">
        <v>0</v>
      </c>
      <c r="FE149" s="9">
        <v>0</v>
      </c>
      <c r="FF149" s="9">
        <v>0</v>
      </c>
      <c r="FG149" s="9">
        <v>0</v>
      </c>
      <c r="FH149" s="9">
        <v>0</v>
      </c>
      <c r="FI149" s="9">
        <v>0</v>
      </c>
      <c r="FJ149" s="9">
        <v>0</v>
      </c>
      <c r="FK149" s="9">
        <v>0</v>
      </c>
      <c r="FL149" s="9">
        <v>0</v>
      </c>
      <c r="FM149" s="9">
        <v>0</v>
      </c>
      <c r="FN149" s="9">
        <v>1</v>
      </c>
      <c r="FO149" s="9">
        <f>-2-2/$G$8/$G$8</f>
        <v>-4</v>
      </c>
      <c r="FP149" s="9">
        <v>1</v>
      </c>
      <c r="FQ149" s="9">
        <v>0</v>
      </c>
      <c r="FR149" s="9">
        <v>0</v>
      </c>
      <c r="FS149" s="9">
        <v>0</v>
      </c>
      <c r="FT149" s="9">
        <v>0</v>
      </c>
      <c r="FU149" s="9">
        <v>0</v>
      </c>
      <c r="FV149" s="9">
        <v>0</v>
      </c>
      <c r="FW149" s="9">
        <v>0</v>
      </c>
      <c r="FX149" s="9">
        <v>0</v>
      </c>
      <c r="FY149" s="9">
        <v>0</v>
      </c>
      <c r="FZ149" s="9">
        <v>0</v>
      </c>
      <c r="GA149" s="9">
        <v>0</v>
      </c>
      <c r="GB149" s="9">
        <v>0</v>
      </c>
      <c r="GC149" s="9">
        <v>0</v>
      </c>
      <c r="GD149" s="9">
        <f>1/$G$8/$G$8</f>
        <v>1</v>
      </c>
      <c r="GE149" s="9">
        <v>0</v>
      </c>
      <c r="GF149" s="9">
        <v>0</v>
      </c>
      <c r="GG149" s="9">
        <v>0</v>
      </c>
      <c r="GH149" s="9">
        <v>0</v>
      </c>
      <c r="GI149" s="9">
        <v>0</v>
      </c>
      <c r="GJ149" s="9">
        <v>0</v>
      </c>
      <c r="GK149" s="9">
        <v>0</v>
      </c>
      <c r="GL149" s="9">
        <v>0</v>
      </c>
      <c r="GM149" s="9">
        <v>0</v>
      </c>
      <c r="GN149" s="9">
        <v>0</v>
      </c>
      <c r="GO149" s="9">
        <v>0</v>
      </c>
      <c r="GP149" s="9">
        <v>0</v>
      </c>
      <c r="GQ149" s="9">
        <v>0</v>
      </c>
      <c r="GR149" s="9">
        <v>0</v>
      </c>
      <c r="GS149" s="9">
        <v>0</v>
      </c>
      <c r="GT149" s="9">
        <v>0</v>
      </c>
      <c r="GU149" s="9">
        <v>0</v>
      </c>
      <c r="GV149" s="9">
        <v>0</v>
      </c>
      <c r="GW149" s="9">
        <v>0</v>
      </c>
      <c r="GX149" s="9">
        <v>0</v>
      </c>
      <c r="GY149" s="9">
        <v>0</v>
      </c>
      <c r="GZ149" s="9">
        <v>0</v>
      </c>
      <c r="HA149" s="9">
        <v>0</v>
      </c>
      <c r="HB149" s="9">
        <v>0</v>
      </c>
      <c r="HC149" s="9">
        <v>0</v>
      </c>
      <c r="HD149" s="9">
        <v>0</v>
      </c>
      <c r="HE149" s="9">
        <v>0</v>
      </c>
      <c r="HF149" s="9">
        <v>0</v>
      </c>
      <c r="HG149" s="9">
        <v>0</v>
      </c>
      <c r="HH149" s="9">
        <v>0</v>
      </c>
      <c r="HI149" s="9">
        <v>0</v>
      </c>
      <c r="HJ149" s="9">
        <v>0</v>
      </c>
      <c r="HK149" s="28"/>
      <c r="HL149" s="27">
        <f t="shared" si="2"/>
        <v>-1.3888888888888888E-2</v>
      </c>
      <c r="HM149" s="7"/>
      <c r="HN149" s="29">
        <v>86</v>
      </c>
      <c r="HO149" s="30">
        <v>0.12939042842158741</v>
      </c>
    </row>
    <row r="150" spans="1:223" s="8" customFormat="1" x14ac:dyDescent="0.25">
      <c r="A150" s="1" t="s">
        <v>305</v>
      </c>
      <c r="B150" s="9">
        <v>0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>
        <v>0</v>
      </c>
      <c r="BU150" s="9">
        <v>0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  <c r="DS150" s="9">
        <v>0</v>
      </c>
      <c r="DT150" s="9">
        <v>0</v>
      </c>
      <c r="DU150" s="9">
        <v>0</v>
      </c>
      <c r="DV150" s="9">
        <v>0</v>
      </c>
      <c r="DW150" s="9">
        <v>0</v>
      </c>
      <c r="DX150" s="9">
        <v>0</v>
      </c>
      <c r="DY150" s="9">
        <v>0</v>
      </c>
      <c r="DZ150" s="9">
        <v>0</v>
      </c>
      <c r="EA150" s="9">
        <v>0</v>
      </c>
      <c r="EB150" s="9">
        <v>0</v>
      </c>
      <c r="EC150" s="9">
        <v>0</v>
      </c>
      <c r="ED150" s="9">
        <v>0</v>
      </c>
      <c r="EE150" s="9">
        <v>0</v>
      </c>
      <c r="EF150" s="9">
        <v>0</v>
      </c>
      <c r="EG150" s="9">
        <v>0</v>
      </c>
      <c r="EH150" s="9">
        <v>0</v>
      </c>
      <c r="EI150" s="9">
        <v>0</v>
      </c>
      <c r="EJ150" s="9">
        <v>0</v>
      </c>
      <c r="EK150" s="9">
        <v>0</v>
      </c>
      <c r="EL150" s="9">
        <v>0</v>
      </c>
      <c r="EM150" s="9">
        <v>0</v>
      </c>
      <c r="EN150" s="9">
        <v>0</v>
      </c>
      <c r="EO150" s="9">
        <v>0</v>
      </c>
      <c r="EP150" s="9">
        <v>0</v>
      </c>
      <c r="EQ150" s="9">
        <v>0</v>
      </c>
      <c r="ER150" s="9">
        <v>0</v>
      </c>
      <c r="ES150" s="9">
        <v>0</v>
      </c>
      <c r="ET150" s="9">
        <v>0</v>
      </c>
      <c r="EU150" s="9">
        <v>0</v>
      </c>
      <c r="EV150" s="9">
        <v>0</v>
      </c>
      <c r="EW150" s="9">
        <v>0</v>
      </c>
      <c r="EX150" s="9">
        <v>0</v>
      </c>
      <c r="EY150" s="9">
        <v>0</v>
      </c>
      <c r="EZ150" s="9">
        <v>0</v>
      </c>
      <c r="FA150" s="9">
        <f>1/$G$8/$G$8</f>
        <v>1</v>
      </c>
      <c r="FB150" s="9">
        <v>0</v>
      </c>
      <c r="FC150" s="9">
        <v>0</v>
      </c>
      <c r="FD150" s="9">
        <v>0</v>
      </c>
      <c r="FE150" s="9">
        <v>0</v>
      </c>
      <c r="FF150" s="9">
        <v>0</v>
      </c>
      <c r="FG150" s="9">
        <v>0</v>
      </c>
      <c r="FH150" s="9">
        <v>0</v>
      </c>
      <c r="FI150" s="9">
        <v>0</v>
      </c>
      <c r="FJ150" s="9">
        <v>0</v>
      </c>
      <c r="FK150" s="9">
        <v>0</v>
      </c>
      <c r="FL150" s="9">
        <v>0</v>
      </c>
      <c r="FM150" s="9">
        <v>0</v>
      </c>
      <c r="FN150" s="9">
        <v>0</v>
      </c>
      <c r="FO150" s="9">
        <v>1</v>
      </c>
      <c r="FP150" s="9">
        <f>-2-2/$G$8/$G$8</f>
        <v>-4</v>
      </c>
      <c r="FQ150" s="9">
        <v>1</v>
      </c>
      <c r="FR150" s="9">
        <v>0</v>
      </c>
      <c r="FS150" s="9">
        <v>0</v>
      </c>
      <c r="FT150" s="9">
        <v>0</v>
      </c>
      <c r="FU150" s="9">
        <v>0</v>
      </c>
      <c r="FV150" s="9">
        <v>0</v>
      </c>
      <c r="FW150" s="9">
        <v>0</v>
      </c>
      <c r="FX150" s="9">
        <v>0</v>
      </c>
      <c r="FY150" s="9">
        <v>0</v>
      </c>
      <c r="FZ150" s="9">
        <v>0</v>
      </c>
      <c r="GA150" s="9">
        <v>0</v>
      </c>
      <c r="GB150" s="9">
        <v>0</v>
      </c>
      <c r="GC150" s="9">
        <v>0</v>
      </c>
      <c r="GD150" s="9">
        <v>0</v>
      </c>
      <c r="GE150" s="9">
        <f>1/$G$8/$G$8</f>
        <v>1</v>
      </c>
      <c r="GF150" s="9">
        <v>0</v>
      </c>
      <c r="GG150" s="9">
        <v>0</v>
      </c>
      <c r="GH150" s="9">
        <v>0</v>
      </c>
      <c r="GI150" s="9">
        <v>0</v>
      </c>
      <c r="GJ150" s="9">
        <v>0</v>
      </c>
      <c r="GK150" s="9">
        <v>0</v>
      </c>
      <c r="GL150" s="9">
        <v>0</v>
      </c>
      <c r="GM150" s="9">
        <v>0</v>
      </c>
      <c r="GN150" s="9">
        <v>0</v>
      </c>
      <c r="GO150" s="9">
        <v>0</v>
      </c>
      <c r="GP150" s="9">
        <v>0</v>
      </c>
      <c r="GQ150" s="9">
        <v>0</v>
      </c>
      <c r="GR150" s="9">
        <v>0</v>
      </c>
      <c r="GS150" s="9">
        <v>0</v>
      </c>
      <c r="GT150" s="9">
        <v>0</v>
      </c>
      <c r="GU150" s="9">
        <v>0</v>
      </c>
      <c r="GV150" s="9">
        <v>0</v>
      </c>
      <c r="GW150" s="9">
        <v>0</v>
      </c>
      <c r="GX150" s="9">
        <v>0</v>
      </c>
      <c r="GY150" s="9">
        <v>0</v>
      </c>
      <c r="GZ150" s="9">
        <v>0</v>
      </c>
      <c r="HA150" s="9">
        <v>0</v>
      </c>
      <c r="HB150" s="9">
        <v>0</v>
      </c>
      <c r="HC150" s="9">
        <v>0</v>
      </c>
      <c r="HD150" s="9">
        <v>0</v>
      </c>
      <c r="HE150" s="9">
        <v>0</v>
      </c>
      <c r="HF150" s="9">
        <v>0</v>
      </c>
      <c r="HG150" s="9">
        <v>0</v>
      </c>
      <c r="HH150" s="9">
        <v>0</v>
      </c>
      <c r="HI150" s="9">
        <v>0</v>
      </c>
      <c r="HJ150" s="9">
        <v>0</v>
      </c>
      <c r="HK150" s="28"/>
      <c r="HL150" s="27">
        <f t="shared" si="2"/>
        <v>-1.3888888888888888E-2</v>
      </c>
      <c r="HM150" s="7"/>
      <c r="HN150" s="29">
        <v>87</v>
      </c>
      <c r="HO150" s="30">
        <v>0.13244720073185542</v>
      </c>
    </row>
    <row r="151" spans="1:223" s="8" customFormat="1" x14ac:dyDescent="0.25">
      <c r="A151" s="1" t="s">
        <v>306</v>
      </c>
      <c r="B151" s="9">
        <v>0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>
        <v>0</v>
      </c>
      <c r="BU151" s="9">
        <v>0</v>
      </c>
      <c r="BV151" s="9">
        <v>0</v>
      </c>
      <c r="BW151" s="9">
        <v>0</v>
      </c>
      <c r="BX151" s="9">
        <v>0</v>
      </c>
      <c r="BY151" s="9">
        <v>0</v>
      </c>
      <c r="BZ151" s="9">
        <v>0</v>
      </c>
      <c r="CA151" s="9">
        <v>0</v>
      </c>
      <c r="CB151" s="9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9">
        <v>0</v>
      </c>
      <c r="CW151" s="9">
        <v>0</v>
      </c>
      <c r="CX151" s="9">
        <v>0</v>
      </c>
      <c r="CY151" s="9">
        <v>0</v>
      </c>
      <c r="CZ151" s="9">
        <v>0</v>
      </c>
      <c r="DA151" s="9">
        <v>0</v>
      </c>
      <c r="DB151" s="9">
        <v>0</v>
      </c>
      <c r="DC151" s="9">
        <v>0</v>
      </c>
      <c r="DD151" s="9">
        <v>0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0</v>
      </c>
      <c r="DM151" s="9">
        <v>0</v>
      </c>
      <c r="DN151" s="9">
        <v>0</v>
      </c>
      <c r="DO151" s="9">
        <v>0</v>
      </c>
      <c r="DP151" s="9">
        <v>0</v>
      </c>
      <c r="DQ151" s="9">
        <v>0</v>
      </c>
      <c r="DR151" s="9">
        <v>0</v>
      </c>
      <c r="DS151" s="9">
        <v>0</v>
      </c>
      <c r="DT151" s="9">
        <v>0</v>
      </c>
      <c r="DU151" s="9">
        <v>0</v>
      </c>
      <c r="DV151" s="9">
        <v>0</v>
      </c>
      <c r="DW151" s="9">
        <v>0</v>
      </c>
      <c r="DX151" s="9">
        <v>0</v>
      </c>
      <c r="DY151" s="9">
        <v>0</v>
      </c>
      <c r="DZ151" s="9">
        <v>0</v>
      </c>
      <c r="EA151" s="9">
        <v>0</v>
      </c>
      <c r="EB151" s="9">
        <v>0</v>
      </c>
      <c r="EC151" s="9">
        <v>0</v>
      </c>
      <c r="ED151" s="9">
        <v>0</v>
      </c>
      <c r="EE151" s="9">
        <v>0</v>
      </c>
      <c r="EF151" s="9">
        <v>0</v>
      </c>
      <c r="EG151" s="9">
        <v>0</v>
      </c>
      <c r="EH151" s="9">
        <v>0</v>
      </c>
      <c r="EI151" s="9">
        <v>0</v>
      </c>
      <c r="EJ151" s="9">
        <v>0</v>
      </c>
      <c r="EK151" s="9">
        <v>0</v>
      </c>
      <c r="EL151" s="9">
        <v>0</v>
      </c>
      <c r="EM151" s="9">
        <v>0</v>
      </c>
      <c r="EN151" s="9">
        <v>0</v>
      </c>
      <c r="EO151" s="9">
        <v>0</v>
      </c>
      <c r="EP151" s="9">
        <v>0</v>
      </c>
      <c r="EQ151" s="9">
        <v>0</v>
      </c>
      <c r="ER151" s="9">
        <v>0</v>
      </c>
      <c r="ES151" s="9">
        <v>0</v>
      </c>
      <c r="ET151" s="9">
        <v>0</v>
      </c>
      <c r="EU151" s="9">
        <v>0</v>
      </c>
      <c r="EV151" s="9">
        <v>0</v>
      </c>
      <c r="EW151" s="9">
        <v>0</v>
      </c>
      <c r="EX151" s="9">
        <v>0</v>
      </c>
      <c r="EY151" s="9">
        <v>0</v>
      </c>
      <c r="EZ151" s="9">
        <v>0</v>
      </c>
      <c r="FA151" s="9">
        <v>0</v>
      </c>
      <c r="FB151" s="9">
        <f>1/$G$8/$G$8</f>
        <v>1</v>
      </c>
      <c r="FC151" s="9">
        <v>0</v>
      </c>
      <c r="FD151" s="9">
        <v>0</v>
      </c>
      <c r="FE151" s="9">
        <v>0</v>
      </c>
      <c r="FF151" s="9">
        <v>0</v>
      </c>
      <c r="FG151" s="9">
        <v>0</v>
      </c>
      <c r="FH151" s="9">
        <v>0</v>
      </c>
      <c r="FI151" s="9">
        <v>0</v>
      </c>
      <c r="FJ151" s="9">
        <v>0</v>
      </c>
      <c r="FK151" s="9">
        <v>0</v>
      </c>
      <c r="FL151" s="9">
        <v>0</v>
      </c>
      <c r="FM151" s="9">
        <v>0</v>
      </c>
      <c r="FN151" s="9">
        <v>0</v>
      </c>
      <c r="FO151" s="9">
        <v>0</v>
      </c>
      <c r="FP151" s="9">
        <v>1</v>
      </c>
      <c r="FQ151" s="9">
        <f>-2-2/$G$8/$G$8</f>
        <v>-4</v>
      </c>
      <c r="FR151" s="9">
        <v>1</v>
      </c>
      <c r="FS151" s="9">
        <v>0</v>
      </c>
      <c r="FT151" s="9">
        <v>0</v>
      </c>
      <c r="FU151" s="9">
        <v>0</v>
      </c>
      <c r="FV151" s="9">
        <v>0</v>
      </c>
      <c r="FW151" s="9">
        <v>0</v>
      </c>
      <c r="FX151" s="9">
        <v>0</v>
      </c>
      <c r="FY151" s="9">
        <v>0</v>
      </c>
      <c r="FZ151" s="9">
        <v>0</v>
      </c>
      <c r="GA151" s="9">
        <v>0</v>
      </c>
      <c r="GB151" s="9">
        <v>0</v>
      </c>
      <c r="GC151" s="9">
        <v>0</v>
      </c>
      <c r="GD151" s="9">
        <v>0</v>
      </c>
      <c r="GE151" s="9">
        <v>0</v>
      </c>
      <c r="GF151" s="9">
        <f>1/$G$8/$G$8</f>
        <v>1</v>
      </c>
      <c r="GG151" s="9">
        <v>0</v>
      </c>
      <c r="GH151" s="9">
        <v>0</v>
      </c>
      <c r="GI151" s="9">
        <v>0</v>
      </c>
      <c r="GJ151" s="9">
        <v>0</v>
      </c>
      <c r="GK151" s="9">
        <v>0</v>
      </c>
      <c r="GL151" s="9">
        <v>0</v>
      </c>
      <c r="GM151" s="9">
        <v>0</v>
      </c>
      <c r="GN151" s="9">
        <v>0</v>
      </c>
      <c r="GO151" s="9">
        <v>0</v>
      </c>
      <c r="GP151" s="9">
        <v>0</v>
      </c>
      <c r="GQ151" s="9">
        <v>0</v>
      </c>
      <c r="GR151" s="9">
        <v>0</v>
      </c>
      <c r="GS151" s="9">
        <v>0</v>
      </c>
      <c r="GT151" s="9">
        <v>0</v>
      </c>
      <c r="GU151" s="9">
        <v>0</v>
      </c>
      <c r="GV151" s="9">
        <v>0</v>
      </c>
      <c r="GW151" s="9">
        <v>0</v>
      </c>
      <c r="GX151" s="9">
        <v>0</v>
      </c>
      <c r="GY151" s="9">
        <v>0</v>
      </c>
      <c r="GZ151" s="9">
        <v>0</v>
      </c>
      <c r="HA151" s="9">
        <v>0</v>
      </c>
      <c r="HB151" s="9">
        <v>0</v>
      </c>
      <c r="HC151" s="9">
        <v>0</v>
      </c>
      <c r="HD151" s="9">
        <v>0</v>
      </c>
      <c r="HE151" s="9">
        <v>0</v>
      </c>
      <c r="HF151" s="9">
        <v>0</v>
      </c>
      <c r="HG151" s="9">
        <v>0</v>
      </c>
      <c r="HH151" s="9">
        <v>0</v>
      </c>
      <c r="HI151" s="9">
        <v>0</v>
      </c>
      <c r="HJ151" s="9">
        <v>0</v>
      </c>
      <c r="HK151" s="28"/>
      <c r="HL151" s="27">
        <f t="shared" si="2"/>
        <v>-1.3888888888888888E-2</v>
      </c>
      <c r="HM151" s="7"/>
      <c r="HN151" s="29">
        <v>88</v>
      </c>
      <c r="HO151" s="30">
        <v>0.12939042842158743</v>
      </c>
    </row>
    <row r="152" spans="1:223" s="8" customFormat="1" x14ac:dyDescent="0.25">
      <c r="A152" s="1" t="s">
        <v>307</v>
      </c>
      <c r="B152" s="9">
        <v>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>
        <v>0</v>
      </c>
      <c r="BU152" s="9">
        <v>0</v>
      </c>
      <c r="BV152" s="9">
        <v>0</v>
      </c>
      <c r="BW152" s="9">
        <v>0</v>
      </c>
      <c r="BX152" s="9">
        <v>0</v>
      </c>
      <c r="BY152" s="9">
        <v>0</v>
      </c>
      <c r="BZ152" s="9">
        <v>0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0</v>
      </c>
      <c r="CV152" s="9">
        <v>0</v>
      </c>
      <c r="CW152" s="9">
        <v>0</v>
      </c>
      <c r="CX152" s="9">
        <v>0</v>
      </c>
      <c r="CY152" s="9">
        <v>0</v>
      </c>
      <c r="CZ152" s="9">
        <v>0</v>
      </c>
      <c r="DA152" s="9">
        <v>0</v>
      </c>
      <c r="DB152" s="9">
        <v>0</v>
      </c>
      <c r="DC152" s="9">
        <v>0</v>
      </c>
      <c r="DD152" s="9">
        <v>0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9">
        <v>0</v>
      </c>
      <c r="DL152" s="9">
        <v>0</v>
      </c>
      <c r="DM152" s="9">
        <v>0</v>
      </c>
      <c r="DN152" s="9">
        <v>0</v>
      </c>
      <c r="DO152" s="9">
        <v>0</v>
      </c>
      <c r="DP152" s="9">
        <v>0</v>
      </c>
      <c r="DQ152" s="9">
        <v>0</v>
      </c>
      <c r="DR152" s="9">
        <v>0</v>
      </c>
      <c r="DS152" s="9">
        <v>0</v>
      </c>
      <c r="DT152" s="9">
        <v>0</v>
      </c>
      <c r="DU152" s="9">
        <v>0</v>
      </c>
      <c r="DV152" s="9">
        <v>0</v>
      </c>
      <c r="DW152" s="9">
        <v>0</v>
      </c>
      <c r="DX152" s="9">
        <v>0</v>
      </c>
      <c r="DY152" s="9">
        <v>0</v>
      </c>
      <c r="DZ152" s="9">
        <v>0</v>
      </c>
      <c r="EA152" s="9">
        <v>0</v>
      </c>
      <c r="EB152" s="9">
        <v>0</v>
      </c>
      <c r="EC152" s="9">
        <v>0</v>
      </c>
      <c r="ED152" s="9">
        <v>0</v>
      </c>
      <c r="EE152" s="9">
        <v>0</v>
      </c>
      <c r="EF152" s="9">
        <v>0</v>
      </c>
      <c r="EG152" s="9">
        <v>0</v>
      </c>
      <c r="EH152" s="9">
        <v>0</v>
      </c>
      <c r="EI152" s="9">
        <v>0</v>
      </c>
      <c r="EJ152" s="9">
        <v>0</v>
      </c>
      <c r="EK152" s="9">
        <v>0</v>
      </c>
      <c r="EL152" s="9">
        <v>0</v>
      </c>
      <c r="EM152" s="9">
        <v>0</v>
      </c>
      <c r="EN152" s="9">
        <v>0</v>
      </c>
      <c r="EO152" s="9">
        <v>0</v>
      </c>
      <c r="EP152" s="9">
        <v>0</v>
      </c>
      <c r="EQ152" s="9">
        <v>0</v>
      </c>
      <c r="ER152" s="9">
        <v>0</v>
      </c>
      <c r="ES152" s="9">
        <v>0</v>
      </c>
      <c r="ET152" s="9">
        <v>0</v>
      </c>
      <c r="EU152" s="9">
        <v>0</v>
      </c>
      <c r="EV152" s="9">
        <v>0</v>
      </c>
      <c r="EW152" s="9">
        <v>0</v>
      </c>
      <c r="EX152" s="9">
        <v>0</v>
      </c>
      <c r="EY152" s="9">
        <v>0</v>
      </c>
      <c r="EZ152" s="9">
        <v>0</v>
      </c>
      <c r="FA152" s="9">
        <v>0</v>
      </c>
      <c r="FB152" s="9">
        <v>0</v>
      </c>
      <c r="FC152" s="9">
        <f>1/$G$8/$G$8</f>
        <v>1</v>
      </c>
      <c r="FD152" s="9">
        <v>0</v>
      </c>
      <c r="FE152" s="9">
        <v>0</v>
      </c>
      <c r="FF152" s="9">
        <v>0</v>
      </c>
      <c r="FG152" s="9">
        <v>0</v>
      </c>
      <c r="FH152" s="9">
        <v>0</v>
      </c>
      <c r="FI152" s="9">
        <v>0</v>
      </c>
      <c r="FJ152" s="9">
        <v>0</v>
      </c>
      <c r="FK152" s="9">
        <v>0</v>
      </c>
      <c r="FL152" s="9">
        <v>0</v>
      </c>
      <c r="FM152" s="9">
        <v>0</v>
      </c>
      <c r="FN152" s="9">
        <v>0</v>
      </c>
      <c r="FO152" s="9">
        <v>0</v>
      </c>
      <c r="FP152" s="9">
        <v>0</v>
      </c>
      <c r="FQ152" s="9">
        <v>1</v>
      </c>
      <c r="FR152" s="9">
        <f>-2-2/$G$8/$G$8</f>
        <v>-4</v>
      </c>
      <c r="FS152" s="9">
        <v>1</v>
      </c>
      <c r="FT152" s="9">
        <v>0</v>
      </c>
      <c r="FU152" s="9">
        <v>0</v>
      </c>
      <c r="FV152" s="9">
        <v>0</v>
      </c>
      <c r="FW152" s="9">
        <v>0</v>
      </c>
      <c r="FX152" s="9">
        <v>0</v>
      </c>
      <c r="FY152" s="9">
        <v>0</v>
      </c>
      <c r="FZ152" s="9">
        <v>0</v>
      </c>
      <c r="GA152" s="9">
        <v>0</v>
      </c>
      <c r="GB152" s="9">
        <v>0</v>
      </c>
      <c r="GC152" s="9">
        <v>0</v>
      </c>
      <c r="GD152" s="9">
        <v>0</v>
      </c>
      <c r="GE152" s="9">
        <v>0</v>
      </c>
      <c r="GF152" s="9">
        <v>0</v>
      </c>
      <c r="GG152" s="9">
        <f>1/$G$8/$G$8</f>
        <v>1</v>
      </c>
      <c r="GH152" s="9">
        <v>0</v>
      </c>
      <c r="GI152" s="9">
        <v>0</v>
      </c>
      <c r="GJ152" s="9">
        <v>0</v>
      </c>
      <c r="GK152" s="9">
        <v>0</v>
      </c>
      <c r="GL152" s="9">
        <v>0</v>
      </c>
      <c r="GM152" s="9">
        <v>0</v>
      </c>
      <c r="GN152" s="9">
        <v>0</v>
      </c>
      <c r="GO152" s="9">
        <v>0</v>
      </c>
      <c r="GP152" s="9">
        <v>0</v>
      </c>
      <c r="GQ152" s="9">
        <v>0</v>
      </c>
      <c r="GR152" s="9">
        <v>0</v>
      </c>
      <c r="GS152" s="9">
        <v>0</v>
      </c>
      <c r="GT152" s="9">
        <v>0</v>
      </c>
      <c r="GU152" s="9">
        <v>0</v>
      </c>
      <c r="GV152" s="9">
        <v>0</v>
      </c>
      <c r="GW152" s="9">
        <v>0</v>
      </c>
      <c r="GX152" s="9">
        <v>0</v>
      </c>
      <c r="GY152" s="9">
        <v>0</v>
      </c>
      <c r="GZ152" s="9">
        <v>0</v>
      </c>
      <c r="HA152" s="9">
        <v>0</v>
      </c>
      <c r="HB152" s="9">
        <v>0</v>
      </c>
      <c r="HC152" s="9">
        <v>0</v>
      </c>
      <c r="HD152" s="9">
        <v>0</v>
      </c>
      <c r="HE152" s="9">
        <v>0</v>
      </c>
      <c r="HF152" s="9">
        <v>0</v>
      </c>
      <c r="HG152" s="9">
        <v>0</v>
      </c>
      <c r="HH152" s="9">
        <v>0</v>
      </c>
      <c r="HI152" s="9">
        <v>0</v>
      </c>
      <c r="HJ152" s="9">
        <v>0</v>
      </c>
      <c r="HK152" s="28"/>
      <c r="HL152" s="27">
        <f t="shared" si="2"/>
        <v>-1.3888888888888888E-2</v>
      </c>
      <c r="HM152" s="7"/>
      <c r="HN152" s="29">
        <v>89</v>
      </c>
      <c r="HO152" s="30">
        <v>0.1200148809523809</v>
      </c>
    </row>
    <row r="153" spans="1:223" s="8" customFormat="1" x14ac:dyDescent="0.25">
      <c r="A153" s="1" t="s">
        <v>308</v>
      </c>
      <c r="B153" s="9">
        <v>0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>
        <v>0</v>
      </c>
      <c r="BU153" s="9">
        <v>0</v>
      </c>
      <c r="BV153" s="9">
        <v>0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>
        <v>0</v>
      </c>
      <c r="CW153" s="9">
        <v>0</v>
      </c>
      <c r="CX153" s="9">
        <v>0</v>
      </c>
      <c r="CY153" s="9">
        <v>0</v>
      </c>
      <c r="CZ153" s="9">
        <v>0</v>
      </c>
      <c r="DA153" s="9">
        <v>0</v>
      </c>
      <c r="DB153" s="9">
        <v>0</v>
      </c>
      <c r="DC153" s="9">
        <v>0</v>
      </c>
      <c r="DD153" s="9">
        <v>0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0</v>
      </c>
      <c r="DP153" s="9">
        <v>0</v>
      </c>
      <c r="DQ153" s="9">
        <v>0</v>
      </c>
      <c r="DR153" s="9">
        <v>0</v>
      </c>
      <c r="DS153" s="9">
        <v>0</v>
      </c>
      <c r="DT153" s="9">
        <v>0</v>
      </c>
      <c r="DU153" s="9">
        <v>0</v>
      </c>
      <c r="DV153" s="9">
        <v>0</v>
      </c>
      <c r="DW153" s="9">
        <v>0</v>
      </c>
      <c r="DX153" s="9">
        <v>0</v>
      </c>
      <c r="DY153" s="9">
        <v>0</v>
      </c>
      <c r="DZ153" s="9">
        <v>0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0</v>
      </c>
      <c r="EZ153" s="9">
        <v>0</v>
      </c>
      <c r="FA153" s="9">
        <v>0</v>
      </c>
      <c r="FB153" s="9">
        <v>0</v>
      </c>
      <c r="FC153" s="9">
        <v>0</v>
      </c>
      <c r="FD153" s="9">
        <f>1/$G$8/$G$8</f>
        <v>1</v>
      </c>
      <c r="FE153" s="9">
        <v>0</v>
      </c>
      <c r="FF153" s="9">
        <v>0</v>
      </c>
      <c r="FG153" s="9">
        <v>0</v>
      </c>
      <c r="FH153" s="9">
        <v>0</v>
      </c>
      <c r="FI153" s="9">
        <v>0</v>
      </c>
      <c r="FJ153" s="9">
        <v>0</v>
      </c>
      <c r="FK153" s="9">
        <v>0</v>
      </c>
      <c r="FL153" s="9">
        <v>0</v>
      </c>
      <c r="FM153" s="9">
        <v>0</v>
      </c>
      <c r="FN153" s="9">
        <v>0</v>
      </c>
      <c r="FO153" s="9">
        <v>0</v>
      </c>
      <c r="FP153" s="9">
        <v>0</v>
      </c>
      <c r="FQ153" s="9">
        <v>0</v>
      </c>
      <c r="FR153" s="9">
        <v>1</v>
      </c>
      <c r="FS153" s="9">
        <f>-2-2/$G$8/$G$8</f>
        <v>-4</v>
      </c>
      <c r="FT153" s="9">
        <v>1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v>0</v>
      </c>
      <c r="GC153" s="9">
        <v>0</v>
      </c>
      <c r="GD153" s="9">
        <v>0</v>
      </c>
      <c r="GE153" s="9">
        <v>0</v>
      </c>
      <c r="GF153" s="9">
        <v>0</v>
      </c>
      <c r="GG153" s="9">
        <v>0</v>
      </c>
      <c r="GH153" s="9">
        <f>1/$G$8/$G$8</f>
        <v>1</v>
      </c>
      <c r="GI153" s="9">
        <v>0</v>
      </c>
      <c r="GJ153" s="9">
        <v>0</v>
      </c>
      <c r="GK153" s="9">
        <v>0</v>
      </c>
      <c r="GL153" s="9">
        <v>0</v>
      </c>
      <c r="GM153" s="9">
        <v>0</v>
      </c>
      <c r="GN153" s="9">
        <v>0</v>
      </c>
      <c r="GO153" s="9">
        <v>0</v>
      </c>
      <c r="GP153" s="9">
        <v>0</v>
      </c>
      <c r="GQ153" s="9">
        <v>0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>
        <v>0</v>
      </c>
      <c r="GX153" s="9">
        <v>0</v>
      </c>
      <c r="GY153" s="9">
        <v>0</v>
      </c>
      <c r="GZ153" s="9">
        <v>0</v>
      </c>
      <c r="HA153" s="9">
        <v>0</v>
      </c>
      <c r="HB153" s="9">
        <v>0</v>
      </c>
      <c r="HC153" s="9">
        <v>0</v>
      </c>
      <c r="HD153" s="9">
        <v>0</v>
      </c>
      <c r="HE153" s="9">
        <v>0</v>
      </c>
      <c r="HF153" s="9">
        <v>0</v>
      </c>
      <c r="HG153" s="9">
        <v>0</v>
      </c>
      <c r="HH153" s="9">
        <v>0</v>
      </c>
      <c r="HI153" s="9">
        <v>0</v>
      </c>
      <c r="HJ153" s="9">
        <v>0</v>
      </c>
      <c r="HK153" s="28"/>
      <c r="HL153" s="27">
        <f t="shared" si="2"/>
        <v>-1.3888888888888888E-2</v>
      </c>
      <c r="HM153" s="7"/>
      <c r="HN153" s="29" t="str">
        <v>89a</v>
      </c>
      <c r="HO153" s="30">
        <v>0.10369488903872995</v>
      </c>
    </row>
    <row r="154" spans="1:223" x14ac:dyDescent="0.25">
      <c r="A154" s="1" t="s">
        <v>309</v>
      </c>
      <c r="B154" s="9">
        <v>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0</v>
      </c>
      <c r="BU154" s="9">
        <v>0</v>
      </c>
      <c r="BV154" s="9">
        <v>0</v>
      </c>
      <c r="BW154" s="9">
        <v>0</v>
      </c>
      <c r="BX154" s="9">
        <v>0</v>
      </c>
      <c r="BY154" s="9">
        <v>0</v>
      </c>
      <c r="BZ154" s="9">
        <v>0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0</v>
      </c>
      <c r="DO154" s="9">
        <v>0</v>
      </c>
      <c r="DP154" s="9">
        <v>0</v>
      </c>
      <c r="DQ154" s="9">
        <v>0</v>
      </c>
      <c r="DR154" s="9">
        <v>0</v>
      </c>
      <c r="DS154" s="9">
        <v>0</v>
      </c>
      <c r="DT154" s="9">
        <v>0</v>
      </c>
      <c r="DU154" s="9">
        <v>0</v>
      </c>
      <c r="DV154" s="9">
        <v>0</v>
      </c>
      <c r="DW154" s="9">
        <v>0</v>
      </c>
      <c r="DX154" s="9">
        <v>0</v>
      </c>
      <c r="DY154" s="9">
        <v>0</v>
      </c>
      <c r="DZ154" s="9">
        <v>0</v>
      </c>
      <c r="EA154" s="9">
        <v>0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0</v>
      </c>
      <c r="FA154" s="9">
        <v>0</v>
      </c>
      <c r="FB154" s="9">
        <v>0</v>
      </c>
      <c r="FC154" s="9">
        <v>0</v>
      </c>
      <c r="FD154" s="9">
        <v>0</v>
      </c>
      <c r="FE154" s="9">
        <f>1/$G$8/$G$8</f>
        <v>1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0</v>
      </c>
      <c r="FO154" s="9">
        <v>0</v>
      </c>
      <c r="FP154" s="9">
        <v>0</v>
      </c>
      <c r="FQ154" s="9">
        <v>0</v>
      </c>
      <c r="FR154" s="9">
        <v>0</v>
      </c>
      <c r="FS154" s="9">
        <v>1</v>
      </c>
      <c r="FT154" s="9">
        <f>-2-2/$G$8/$G$8</f>
        <v>-4</v>
      </c>
      <c r="FU154" s="9">
        <v>1</v>
      </c>
      <c r="FV154" s="9">
        <v>0</v>
      </c>
      <c r="FW154" s="9">
        <v>0</v>
      </c>
      <c r="FX154" s="9">
        <v>0</v>
      </c>
      <c r="FY154" s="9">
        <v>0</v>
      </c>
      <c r="FZ154" s="9">
        <v>0</v>
      </c>
      <c r="GA154" s="9">
        <v>0</v>
      </c>
      <c r="GB154" s="9">
        <v>0</v>
      </c>
      <c r="GC154" s="9">
        <v>0</v>
      </c>
      <c r="GD154" s="9">
        <v>0</v>
      </c>
      <c r="GE154" s="9">
        <v>0</v>
      </c>
      <c r="GF154" s="9">
        <v>0</v>
      </c>
      <c r="GG154" s="9">
        <v>0</v>
      </c>
      <c r="GH154" s="9">
        <v>0</v>
      </c>
      <c r="GI154" s="9">
        <f>1/$G$8/$G$8</f>
        <v>1</v>
      </c>
      <c r="GJ154" s="9">
        <v>0</v>
      </c>
      <c r="GK154" s="9">
        <v>0</v>
      </c>
      <c r="GL154" s="9">
        <v>0</v>
      </c>
      <c r="GM154" s="9">
        <v>0</v>
      </c>
      <c r="GN154" s="9">
        <v>0</v>
      </c>
      <c r="GO154" s="9">
        <v>0</v>
      </c>
      <c r="GP154" s="9">
        <v>0</v>
      </c>
      <c r="GQ154" s="9">
        <v>0</v>
      </c>
      <c r="GR154" s="9">
        <v>0</v>
      </c>
      <c r="GS154" s="9">
        <v>0</v>
      </c>
      <c r="GT154" s="9">
        <v>0</v>
      </c>
      <c r="GU154" s="9">
        <v>0</v>
      </c>
      <c r="GV154" s="9">
        <v>0</v>
      </c>
      <c r="GW154" s="9">
        <v>0</v>
      </c>
      <c r="GX154" s="9">
        <v>0</v>
      </c>
      <c r="GY154" s="9">
        <v>0</v>
      </c>
      <c r="GZ154" s="9">
        <v>0</v>
      </c>
      <c r="HA154" s="9">
        <v>0</v>
      </c>
      <c r="HB154" s="9">
        <v>0</v>
      </c>
      <c r="HC154" s="9">
        <v>0</v>
      </c>
      <c r="HD154" s="9">
        <v>0</v>
      </c>
      <c r="HE154" s="9">
        <v>0</v>
      </c>
      <c r="HF154" s="9">
        <v>0</v>
      </c>
      <c r="HG154" s="9">
        <v>0</v>
      </c>
      <c r="HH154" s="9">
        <v>0</v>
      </c>
      <c r="HI154" s="9">
        <v>0</v>
      </c>
      <c r="HJ154" s="9">
        <v>0</v>
      </c>
      <c r="HK154" s="24"/>
      <c r="HL154" s="27">
        <f t="shared" si="2"/>
        <v>-1.3888888888888888E-2</v>
      </c>
      <c r="HM154" s="5"/>
      <c r="HN154" s="29" t="str">
        <v>89b</v>
      </c>
      <c r="HO154" s="30">
        <v>7.935835482370017E-2</v>
      </c>
    </row>
    <row r="155" spans="1:223" s="8" customFormat="1" x14ac:dyDescent="0.25">
      <c r="A155" s="1" t="s">
        <v>310</v>
      </c>
      <c r="B155" s="9">
        <v>0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  <c r="DT155" s="9">
        <v>0</v>
      </c>
      <c r="DU155" s="9">
        <v>0</v>
      </c>
      <c r="DV155" s="9">
        <v>0</v>
      </c>
      <c r="DW155" s="9">
        <v>0</v>
      </c>
      <c r="DX155" s="9">
        <v>0</v>
      </c>
      <c r="DY155" s="9">
        <v>0</v>
      </c>
      <c r="DZ155" s="9">
        <v>0</v>
      </c>
      <c r="EA155" s="9">
        <v>0</v>
      </c>
      <c r="EB155" s="9">
        <v>0</v>
      </c>
      <c r="EC155" s="9">
        <v>0</v>
      </c>
      <c r="ED155" s="9">
        <v>0</v>
      </c>
      <c r="EE155" s="9">
        <v>0</v>
      </c>
      <c r="EF155" s="9">
        <v>0</v>
      </c>
      <c r="EG155" s="9">
        <v>0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v>0</v>
      </c>
      <c r="FH155" s="9">
        <f>1/$G$8/$G$8</f>
        <v>1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9">
        <v>0</v>
      </c>
      <c r="FP155" s="9">
        <v>0</v>
      </c>
      <c r="FQ155" s="9">
        <v>0</v>
      </c>
      <c r="FR155" s="9">
        <v>0</v>
      </c>
      <c r="FS155" s="9">
        <v>0</v>
      </c>
      <c r="FT155" s="9">
        <v>0</v>
      </c>
      <c r="FU155" s="9">
        <v>0</v>
      </c>
      <c r="FV155" s="9">
        <v>1</v>
      </c>
      <c r="FW155" s="9">
        <f>-2-2/$G$8/$G$8</f>
        <v>-4</v>
      </c>
      <c r="FX155" s="9">
        <v>1</v>
      </c>
      <c r="FY155" s="9">
        <v>0</v>
      </c>
      <c r="FZ155" s="9">
        <v>0</v>
      </c>
      <c r="GA155" s="9">
        <v>0</v>
      </c>
      <c r="GB155" s="9">
        <v>0</v>
      </c>
      <c r="GC155" s="9">
        <v>0</v>
      </c>
      <c r="GD155" s="9">
        <v>0</v>
      </c>
      <c r="GE155" s="9">
        <v>0</v>
      </c>
      <c r="GF155" s="9">
        <v>0</v>
      </c>
      <c r="GG155" s="9">
        <v>0</v>
      </c>
      <c r="GH155" s="9">
        <v>0</v>
      </c>
      <c r="GI155" s="9">
        <v>0</v>
      </c>
      <c r="GJ155" s="9">
        <v>0</v>
      </c>
      <c r="GK155" s="9">
        <v>0</v>
      </c>
      <c r="GL155" s="9">
        <f>1/$G$8/$G$8</f>
        <v>1</v>
      </c>
      <c r="GM155" s="9">
        <v>0</v>
      </c>
      <c r="GN155" s="9">
        <v>0</v>
      </c>
      <c r="GO155" s="9">
        <v>0</v>
      </c>
      <c r="GP155" s="9">
        <v>0</v>
      </c>
      <c r="GQ155" s="9">
        <v>0</v>
      </c>
      <c r="GR155" s="9">
        <v>0</v>
      </c>
      <c r="GS155" s="9">
        <v>0</v>
      </c>
      <c r="GT155" s="9">
        <v>0</v>
      </c>
      <c r="GU155" s="9">
        <v>0</v>
      </c>
      <c r="GV155" s="9">
        <v>0</v>
      </c>
      <c r="GW155" s="9">
        <v>0</v>
      </c>
      <c r="GX155" s="9">
        <v>0</v>
      </c>
      <c r="GY155" s="9">
        <v>0</v>
      </c>
      <c r="GZ155" s="9">
        <v>0</v>
      </c>
      <c r="HA155" s="9">
        <v>0</v>
      </c>
      <c r="HB155" s="9">
        <v>0</v>
      </c>
      <c r="HC155" s="9">
        <v>0</v>
      </c>
      <c r="HD155" s="9">
        <v>0</v>
      </c>
      <c r="HE155" s="9">
        <v>0</v>
      </c>
      <c r="HF155" s="9">
        <v>0</v>
      </c>
      <c r="HG155" s="9">
        <v>0</v>
      </c>
      <c r="HH155" s="9">
        <v>0</v>
      </c>
      <c r="HI155" s="9">
        <v>0</v>
      </c>
      <c r="HJ155" s="9">
        <v>0</v>
      </c>
      <c r="HK155" s="28"/>
      <c r="HL155" s="27">
        <f t="shared" si="2"/>
        <v>-1.3888888888888888E-2</v>
      </c>
      <c r="HM155" s="7"/>
      <c r="HN155" s="29" t="str">
        <v>89c</v>
      </c>
      <c r="HO155" s="30">
        <v>4.5460762054603004E-2</v>
      </c>
    </row>
    <row r="156" spans="1:223" s="8" customFormat="1" x14ac:dyDescent="0.25">
      <c r="A156" s="1" t="s">
        <v>311</v>
      </c>
      <c r="B156" s="9">
        <v>0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f>1/$G$8/$G$8</f>
        <v>1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0</v>
      </c>
      <c r="FW156" s="9">
        <v>1</v>
      </c>
      <c r="FX156" s="9">
        <f>-2-2/$G$8/$G$8</f>
        <v>-4</v>
      </c>
      <c r="FY156" s="9">
        <v>1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v>0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>
        <v>0</v>
      </c>
      <c r="GL156" s="9">
        <v>0</v>
      </c>
      <c r="GM156" s="9">
        <f>1/$G$8/$G$8</f>
        <v>1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28"/>
      <c r="HL156" s="27">
        <f t="shared" si="2"/>
        <v>-1.3888888888888888E-2</v>
      </c>
      <c r="HM156" s="7"/>
      <c r="HN156" s="29" t="str">
        <v>89d</v>
      </c>
      <c r="HO156" s="30">
        <v>-2.9159625506887855E-18</v>
      </c>
    </row>
    <row r="157" spans="1:223" s="8" customFormat="1" x14ac:dyDescent="0.25">
      <c r="A157" s="1" t="s">
        <v>312</v>
      </c>
      <c r="B157" s="9">
        <v>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0</v>
      </c>
      <c r="BV157" s="9">
        <v>0</v>
      </c>
      <c r="BW157" s="9">
        <v>0</v>
      </c>
      <c r="BX157" s="9">
        <v>0</v>
      </c>
      <c r="BY157" s="9">
        <v>0</v>
      </c>
      <c r="BZ157" s="9">
        <v>0</v>
      </c>
      <c r="CA157" s="9">
        <v>0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</v>
      </c>
      <c r="CU157" s="9">
        <v>0</v>
      </c>
      <c r="CV157" s="9">
        <v>0</v>
      </c>
      <c r="CW157" s="9">
        <v>0</v>
      </c>
      <c r="CX157" s="9">
        <v>0</v>
      </c>
      <c r="CY157" s="9">
        <v>0</v>
      </c>
      <c r="CZ157" s="9">
        <v>0</v>
      </c>
      <c r="DA157" s="9">
        <v>0</v>
      </c>
      <c r="DB157" s="9">
        <v>0</v>
      </c>
      <c r="DC157" s="9">
        <v>0</v>
      </c>
      <c r="DD157" s="9">
        <v>0</v>
      </c>
      <c r="DE157" s="9">
        <v>0</v>
      </c>
      <c r="DF157" s="9">
        <v>0</v>
      </c>
      <c r="DG157" s="9">
        <v>0</v>
      </c>
      <c r="DH157" s="9">
        <v>0</v>
      </c>
      <c r="DI157" s="9">
        <v>0</v>
      </c>
      <c r="DJ157" s="9">
        <v>0</v>
      </c>
      <c r="DK157" s="9">
        <v>0</v>
      </c>
      <c r="DL157" s="9">
        <v>0</v>
      </c>
      <c r="DM157" s="9">
        <v>0</v>
      </c>
      <c r="DN157" s="9">
        <v>0</v>
      </c>
      <c r="DO157" s="9">
        <v>0</v>
      </c>
      <c r="DP157" s="9">
        <v>0</v>
      </c>
      <c r="DQ157" s="9">
        <v>0</v>
      </c>
      <c r="DR157" s="9">
        <v>0</v>
      </c>
      <c r="DS157" s="9">
        <v>0</v>
      </c>
      <c r="DT157" s="9">
        <v>0</v>
      </c>
      <c r="DU157" s="9">
        <v>0</v>
      </c>
      <c r="DV157" s="9">
        <v>0</v>
      </c>
      <c r="DW157" s="9">
        <v>0</v>
      </c>
      <c r="DX157" s="9">
        <v>0</v>
      </c>
      <c r="DY157" s="9">
        <v>0</v>
      </c>
      <c r="DZ157" s="9">
        <v>0</v>
      </c>
      <c r="EA157" s="9">
        <v>0</v>
      </c>
      <c r="EB157" s="9">
        <v>0</v>
      </c>
      <c r="EC157" s="9">
        <v>0</v>
      </c>
      <c r="ED157" s="9">
        <v>0</v>
      </c>
      <c r="EE157" s="9">
        <v>0</v>
      </c>
      <c r="EF157" s="9">
        <v>0</v>
      </c>
      <c r="EG157" s="9">
        <v>0</v>
      </c>
      <c r="EH157" s="9">
        <v>0</v>
      </c>
      <c r="EI157" s="9">
        <v>0</v>
      </c>
      <c r="EJ157" s="9">
        <v>0</v>
      </c>
      <c r="EK157" s="9">
        <v>0</v>
      </c>
      <c r="EL157" s="9">
        <v>0</v>
      </c>
      <c r="EM157" s="9">
        <v>0</v>
      </c>
      <c r="EN157" s="9">
        <v>0</v>
      </c>
      <c r="EO157" s="9">
        <v>0</v>
      </c>
      <c r="EP157" s="9">
        <v>0</v>
      </c>
      <c r="EQ157" s="9">
        <v>0</v>
      </c>
      <c r="ER157" s="9">
        <v>0</v>
      </c>
      <c r="ES157" s="9">
        <v>0</v>
      </c>
      <c r="ET157" s="9">
        <v>0</v>
      </c>
      <c r="EU157" s="9">
        <v>0</v>
      </c>
      <c r="EV157" s="9">
        <v>0</v>
      </c>
      <c r="EW157" s="9">
        <v>0</v>
      </c>
      <c r="EX157" s="9">
        <v>0</v>
      </c>
      <c r="EY157" s="9">
        <v>0</v>
      </c>
      <c r="EZ157" s="9">
        <v>0</v>
      </c>
      <c r="FA157" s="9">
        <v>0</v>
      </c>
      <c r="FB157" s="9">
        <v>0</v>
      </c>
      <c r="FC157" s="9">
        <v>0</v>
      </c>
      <c r="FD157" s="9">
        <v>0</v>
      </c>
      <c r="FE157" s="9">
        <v>0</v>
      </c>
      <c r="FF157" s="9">
        <v>0</v>
      </c>
      <c r="FG157" s="9">
        <v>0</v>
      </c>
      <c r="FH157" s="9">
        <v>0</v>
      </c>
      <c r="FI157" s="9">
        <v>0</v>
      </c>
      <c r="FJ157" s="9">
        <f>1/$G$8/$G$8</f>
        <v>1</v>
      </c>
      <c r="FK157" s="9">
        <v>0</v>
      </c>
      <c r="FL157" s="9">
        <v>0</v>
      </c>
      <c r="FM157" s="9">
        <v>0</v>
      </c>
      <c r="FN157" s="9">
        <v>0</v>
      </c>
      <c r="FO157" s="9">
        <v>0</v>
      </c>
      <c r="FP157" s="9">
        <v>0</v>
      </c>
      <c r="FQ157" s="9">
        <v>0</v>
      </c>
      <c r="FR157" s="9">
        <v>0</v>
      </c>
      <c r="FS157" s="9">
        <v>0</v>
      </c>
      <c r="FT157" s="9">
        <v>0</v>
      </c>
      <c r="FU157" s="9">
        <v>0</v>
      </c>
      <c r="FV157" s="9">
        <v>0</v>
      </c>
      <c r="FW157" s="9">
        <v>0</v>
      </c>
      <c r="FX157" s="9">
        <v>1</v>
      </c>
      <c r="FY157" s="9">
        <f>-2-2/$G$8/$G$8</f>
        <v>-4</v>
      </c>
      <c r="FZ157" s="9">
        <v>1</v>
      </c>
      <c r="GA157" s="9">
        <v>0</v>
      </c>
      <c r="GB157" s="9">
        <v>0</v>
      </c>
      <c r="GC157" s="9">
        <v>0</v>
      </c>
      <c r="GD157" s="9">
        <v>0</v>
      </c>
      <c r="GE157" s="9">
        <v>0</v>
      </c>
      <c r="GF157" s="9">
        <v>0</v>
      </c>
      <c r="GG157" s="9">
        <v>0</v>
      </c>
      <c r="GH157" s="9">
        <v>0</v>
      </c>
      <c r="GI157" s="9">
        <v>0</v>
      </c>
      <c r="GJ157" s="9">
        <v>0</v>
      </c>
      <c r="GK157" s="9">
        <v>0</v>
      </c>
      <c r="GL157" s="9">
        <v>0</v>
      </c>
      <c r="GM157" s="9">
        <v>0</v>
      </c>
      <c r="GN157" s="9">
        <f>1/$G$8/$G$8</f>
        <v>1</v>
      </c>
      <c r="GO157" s="9">
        <v>0</v>
      </c>
      <c r="GP157" s="9">
        <v>0</v>
      </c>
      <c r="GQ157" s="9">
        <v>0</v>
      </c>
      <c r="GR157" s="9">
        <v>0</v>
      </c>
      <c r="GS157" s="9">
        <v>0</v>
      </c>
      <c r="GT157" s="9">
        <v>0</v>
      </c>
      <c r="GU157" s="9">
        <v>0</v>
      </c>
      <c r="GV157" s="9">
        <v>0</v>
      </c>
      <c r="GW157" s="9">
        <v>0</v>
      </c>
      <c r="GX157" s="9">
        <v>0</v>
      </c>
      <c r="GY157" s="9">
        <v>0</v>
      </c>
      <c r="GZ157" s="9">
        <v>0</v>
      </c>
      <c r="HA157" s="9">
        <v>0</v>
      </c>
      <c r="HB157" s="9">
        <v>0</v>
      </c>
      <c r="HC157" s="9">
        <v>0</v>
      </c>
      <c r="HD157" s="9">
        <v>0</v>
      </c>
      <c r="HE157" s="9">
        <v>0</v>
      </c>
      <c r="HF157" s="9">
        <v>0</v>
      </c>
      <c r="HG157" s="9">
        <v>0</v>
      </c>
      <c r="HH157" s="9">
        <v>0</v>
      </c>
      <c r="HI157" s="9">
        <v>0</v>
      </c>
      <c r="HJ157" s="9">
        <v>0</v>
      </c>
      <c r="HK157" s="28"/>
      <c r="HL157" s="27">
        <f t="shared" si="2"/>
        <v>-1.3888888888888888E-2</v>
      </c>
      <c r="HM157" s="7"/>
      <c r="HN157" s="29" t="str">
        <v>89da</v>
      </c>
      <c r="HO157" s="30">
        <v>-5.9349650943491886E-2</v>
      </c>
    </row>
    <row r="158" spans="1:223" s="8" customFormat="1" x14ac:dyDescent="0.25">
      <c r="A158" s="1" t="s">
        <v>313</v>
      </c>
      <c r="B158" s="9">
        <v>0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>
        <v>0</v>
      </c>
      <c r="EY158" s="9">
        <v>0</v>
      </c>
      <c r="EZ158" s="9">
        <v>0</v>
      </c>
      <c r="FA158" s="9">
        <v>0</v>
      </c>
      <c r="FB158" s="9">
        <v>0</v>
      </c>
      <c r="FC158" s="9">
        <v>0</v>
      </c>
      <c r="FD158" s="9">
        <v>0</v>
      </c>
      <c r="FE158" s="9">
        <v>0</v>
      </c>
      <c r="FF158" s="9">
        <v>0</v>
      </c>
      <c r="FG158" s="9">
        <v>0</v>
      </c>
      <c r="FH158" s="9">
        <v>0</v>
      </c>
      <c r="FI158" s="9">
        <v>0</v>
      </c>
      <c r="FJ158" s="9">
        <v>0</v>
      </c>
      <c r="FK158" s="9">
        <f>1/$G$8/$G$8</f>
        <v>1</v>
      </c>
      <c r="FL158" s="9">
        <v>0</v>
      </c>
      <c r="FM158" s="9">
        <v>0</v>
      </c>
      <c r="FN158" s="9">
        <v>0</v>
      </c>
      <c r="FO158" s="9">
        <v>0</v>
      </c>
      <c r="FP158" s="9">
        <v>0</v>
      </c>
      <c r="FQ158" s="9">
        <v>0</v>
      </c>
      <c r="FR158" s="9">
        <v>0</v>
      </c>
      <c r="FS158" s="9">
        <v>0</v>
      </c>
      <c r="FT158" s="9">
        <v>0</v>
      </c>
      <c r="FU158" s="9">
        <v>0</v>
      </c>
      <c r="FV158" s="9">
        <v>0</v>
      </c>
      <c r="FW158" s="9">
        <v>0</v>
      </c>
      <c r="FX158" s="9">
        <v>0</v>
      </c>
      <c r="FY158" s="9">
        <v>1</v>
      </c>
      <c r="FZ158" s="9">
        <f>-2-2/$G$8/$G$8</f>
        <v>-4</v>
      </c>
      <c r="GA158" s="9">
        <v>1</v>
      </c>
      <c r="GB158" s="9">
        <v>0</v>
      </c>
      <c r="GC158" s="9">
        <v>0</v>
      </c>
      <c r="GD158" s="9">
        <v>0</v>
      </c>
      <c r="GE158" s="9">
        <v>0</v>
      </c>
      <c r="GF158" s="9">
        <v>0</v>
      </c>
      <c r="GG158" s="9">
        <v>0</v>
      </c>
      <c r="GH158" s="9">
        <v>0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f>1/$G$8/$G$8</f>
        <v>1</v>
      </c>
      <c r="GP158" s="9">
        <v>0</v>
      </c>
      <c r="GQ158" s="9">
        <v>0</v>
      </c>
      <c r="GR158" s="9">
        <v>0</v>
      </c>
      <c r="GS158" s="9">
        <v>0</v>
      </c>
      <c r="GT158" s="9">
        <v>0</v>
      </c>
      <c r="GU158" s="9">
        <v>0</v>
      </c>
      <c r="GV158" s="9">
        <v>0</v>
      </c>
      <c r="GW158" s="9">
        <v>0</v>
      </c>
      <c r="GX158" s="9">
        <v>0</v>
      </c>
      <c r="GY158" s="9">
        <v>0</v>
      </c>
      <c r="GZ158" s="9">
        <v>0</v>
      </c>
      <c r="HA158" s="9">
        <v>0</v>
      </c>
      <c r="HB158" s="9">
        <v>0</v>
      </c>
      <c r="HC158" s="9">
        <v>0</v>
      </c>
      <c r="HD158" s="9">
        <v>0</v>
      </c>
      <c r="HE158" s="9">
        <v>0</v>
      </c>
      <c r="HF158" s="9">
        <v>0</v>
      </c>
      <c r="HG158" s="9">
        <v>0</v>
      </c>
      <c r="HH158" s="9">
        <v>0</v>
      </c>
      <c r="HI158" s="9">
        <v>0</v>
      </c>
      <c r="HJ158" s="9">
        <v>0</v>
      </c>
      <c r="HK158" s="28"/>
      <c r="HL158" s="27">
        <f t="shared" si="2"/>
        <v>-1.3888888888888888E-2</v>
      </c>
      <c r="HM158" s="7"/>
      <c r="HN158" s="29" t="str">
        <v>91a</v>
      </c>
      <c r="HO158" s="30">
        <v>-5.4044713059946542E-2</v>
      </c>
    </row>
    <row r="159" spans="1:223" s="8" customFormat="1" x14ac:dyDescent="0.25">
      <c r="A159" s="1" t="s">
        <v>314</v>
      </c>
      <c r="B159" s="9">
        <v>0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>
        <v>0</v>
      </c>
      <c r="BU159" s="9">
        <v>0</v>
      </c>
      <c r="BV159" s="9">
        <v>0</v>
      </c>
      <c r="BW159" s="9">
        <v>0</v>
      </c>
      <c r="BX159" s="9">
        <v>0</v>
      </c>
      <c r="BY159" s="9">
        <v>0</v>
      </c>
      <c r="BZ159" s="9">
        <v>0</v>
      </c>
      <c r="CA159" s="9">
        <v>0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9">
        <v>0</v>
      </c>
      <c r="CW159" s="9">
        <v>0</v>
      </c>
      <c r="CX159" s="9">
        <v>0</v>
      </c>
      <c r="CY159" s="9">
        <v>0</v>
      </c>
      <c r="CZ159" s="9">
        <v>0</v>
      </c>
      <c r="DA159" s="9">
        <v>0</v>
      </c>
      <c r="DB159" s="9">
        <v>0</v>
      </c>
      <c r="DC159" s="9">
        <v>0</v>
      </c>
      <c r="DD159" s="9">
        <v>0</v>
      </c>
      <c r="DE159" s="9">
        <v>0</v>
      </c>
      <c r="DF159" s="9">
        <v>0</v>
      </c>
      <c r="DG159" s="9">
        <v>0</v>
      </c>
      <c r="DH159" s="9">
        <v>0</v>
      </c>
      <c r="DI159" s="9">
        <v>0</v>
      </c>
      <c r="DJ159" s="9">
        <v>0</v>
      </c>
      <c r="DK159" s="9">
        <v>0</v>
      </c>
      <c r="DL159" s="9">
        <v>0</v>
      </c>
      <c r="DM159" s="9">
        <v>0</v>
      </c>
      <c r="DN159" s="9">
        <v>0</v>
      </c>
      <c r="DO159" s="9">
        <v>0</v>
      </c>
      <c r="DP159" s="9">
        <v>0</v>
      </c>
      <c r="DQ159" s="9">
        <v>0</v>
      </c>
      <c r="DR159" s="9">
        <v>0</v>
      </c>
      <c r="DS159" s="9">
        <v>0</v>
      </c>
      <c r="DT159" s="9">
        <v>0</v>
      </c>
      <c r="DU159" s="9">
        <v>0</v>
      </c>
      <c r="DV159" s="9">
        <v>0</v>
      </c>
      <c r="DW159" s="9">
        <v>0</v>
      </c>
      <c r="DX159" s="9">
        <v>0</v>
      </c>
      <c r="DY159" s="9">
        <v>0</v>
      </c>
      <c r="DZ159" s="9">
        <v>0</v>
      </c>
      <c r="EA159" s="9">
        <v>0</v>
      </c>
      <c r="EB159" s="9">
        <v>0</v>
      </c>
      <c r="EC159" s="9">
        <v>0</v>
      </c>
      <c r="ED159" s="9">
        <v>0</v>
      </c>
      <c r="EE159" s="9">
        <v>0</v>
      </c>
      <c r="EF159" s="9">
        <v>0</v>
      </c>
      <c r="EG159" s="9">
        <v>0</v>
      </c>
      <c r="EH159" s="9">
        <v>0</v>
      </c>
      <c r="EI159" s="9">
        <v>0</v>
      </c>
      <c r="EJ159" s="9">
        <v>0</v>
      </c>
      <c r="EK159" s="9">
        <v>0</v>
      </c>
      <c r="EL159" s="9">
        <v>0</v>
      </c>
      <c r="EM159" s="9">
        <v>0</v>
      </c>
      <c r="EN159" s="9">
        <v>0</v>
      </c>
      <c r="EO159" s="9">
        <v>0</v>
      </c>
      <c r="EP159" s="9">
        <v>0</v>
      </c>
      <c r="EQ159" s="9">
        <v>0</v>
      </c>
      <c r="ER159" s="9">
        <v>0</v>
      </c>
      <c r="ES159" s="9">
        <v>0</v>
      </c>
      <c r="ET159" s="9">
        <v>0</v>
      </c>
      <c r="EU159" s="9">
        <v>0</v>
      </c>
      <c r="EV159" s="9">
        <v>0</v>
      </c>
      <c r="EW159" s="9">
        <v>0</v>
      </c>
      <c r="EX159" s="9">
        <v>0</v>
      </c>
      <c r="EY159" s="9">
        <v>0</v>
      </c>
      <c r="EZ159" s="9">
        <v>0</v>
      </c>
      <c r="FA159" s="9">
        <v>0</v>
      </c>
      <c r="FB159" s="9">
        <v>0</v>
      </c>
      <c r="FC159" s="9">
        <v>0</v>
      </c>
      <c r="FD159" s="9">
        <v>0</v>
      </c>
      <c r="FE159" s="9">
        <v>0</v>
      </c>
      <c r="FF159" s="9">
        <v>0</v>
      </c>
      <c r="FG159" s="9">
        <v>0</v>
      </c>
      <c r="FH159" s="9">
        <v>0</v>
      </c>
      <c r="FI159" s="9">
        <v>0</v>
      </c>
      <c r="FJ159" s="9">
        <v>0</v>
      </c>
      <c r="FK159" s="9">
        <v>0</v>
      </c>
      <c r="FL159" s="9">
        <f>1/$G$8/$G$8</f>
        <v>1</v>
      </c>
      <c r="FM159" s="9">
        <v>0</v>
      </c>
      <c r="FN159" s="9">
        <v>0</v>
      </c>
      <c r="FO159" s="9">
        <v>0</v>
      </c>
      <c r="FP159" s="9">
        <v>0</v>
      </c>
      <c r="FQ159" s="9">
        <v>0</v>
      </c>
      <c r="FR159" s="9">
        <v>0</v>
      </c>
      <c r="FS159" s="9">
        <v>0</v>
      </c>
      <c r="FT159" s="9">
        <v>0</v>
      </c>
      <c r="FU159" s="9">
        <v>0</v>
      </c>
      <c r="FV159" s="9">
        <v>0</v>
      </c>
      <c r="FW159" s="9">
        <v>0</v>
      </c>
      <c r="FX159" s="9">
        <v>0</v>
      </c>
      <c r="FY159" s="9">
        <v>0</v>
      </c>
      <c r="FZ159" s="9">
        <v>1</v>
      </c>
      <c r="GA159" s="9">
        <f>-2-2/$G$8/$G$8</f>
        <v>-4</v>
      </c>
      <c r="GB159" s="9">
        <v>1</v>
      </c>
      <c r="GC159" s="9">
        <v>0</v>
      </c>
      <c r="GD159" s="9">
        <v>0</v>
      </c>
      <c r="GE159" s="9">
        <v>0</v>
      </c>
      <c r="GF159" s="9">
        <v>0</v>
      </c>
      <c r="GG159" s="9">
        <v>0</v>
      </c>
      <c r="GH159" s="9">
        <v>0</v>
      </c>
      <c r="GI159" s="9">
        <v>0</v>
      </c>
      <c r="GJ159" s="9">
        <v>0</v>
      </c>
      <c r="GK159" s="9">
        <v>0</v>
      </c>
      <c r="GL159" s="9">
        <v>0</v>
      </c>
      <c r="GM159" s="9">
        <v>0</v>
      </c>
      <c r="GN159" s="9">
        <v>0</v>
      </c>
      <c r="GO159" s="9">
        <v>0</v>
      </c>
      <c r="GP159" s="9">
        <f>1/$G$8/$G$8</f>
        <v>1</v>
      </c>
      <c r="GQ159" s="9">
        <v>0</v>
      </c>
      <c r="GR159" s="9">
        <v>0</v>
      </c>
      <c r="GS159" s="9">
        <v>0</v>
      </c>
      <c r="GT159" s="9">
        <v>0</v>
      </c>
      <c r="GU159" s="9">
        <v>0</v>
      </c>
      <c r="GV159" s="9">
        <v>0</v>
      </c>
      <c r="GW159" s="9">
        <v>0</v>
      </c>
      <c r="GX159" s="9">
        <v>0</v>
      </c>
      <c r="GY159" s="9">
        <v>0</v>
      </c>
      <c r="GZ159" s="9">
        <v>0</v>
      </c>
      <c r="HA159" s="9">
        <v>0</v>
      </c>
      <c r="HB159" s="9">
        <v>0</v>
      </c>
      <c r="HC159" s="9">
        <v>0</v>
      </c>
      <c r="HD159" s="9">
        <v>0</v>
      </c>
      <c r="HE159" s="9">
        <v>0</v>
      </c>
      <c r="HF159" s="9">
        <v>0</v>
      </c>
      <c r="HG159" s="9">
        <v>0</v>
      </c>
      <c r="HH159" s="9">
        <v>0</v>
      </c>
      <c r="HI159" s="9">
        <v>0</v>
      </c>
      <c r="HJ159" s="9">
        <v>0</v>
      </c>
      <c r="HK159" s="28"/>
      <c r="HL159" s="27">
        <f t="shared" si="2"/>
        <v>-1.3888888888888888E-2</v>
      </c>
      <c r="HM159" s="7"/>
      <c r="HN159" s="29">
        <v>91</v>
      </c>
      <c r="HO159" s="30">
        <v>0</v>
      </c>
    </row>
    <row r="160" spans="1:223" s="8" customFormat="1" x14ac:dyDescent="0.25">
      <c r="A160" s="1" t="s">
        <v>315</v>
      </c>
      <c r="B160" s="9">
        <v>0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>
        <v>0</v>
      </c>
      <c r="BU160" s="9">
        <v>0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9">
        <v>0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0</v>
      </c>
      <c r="DV160" s="9">
        <v>0</v>
      </c>
      <c r="DW160" s="9">
        <v>0</v>
      </c>
      <c r="DX160" s="9">
        <v>0</v>
      </c>
      <c r="DY160" s="9">
        <v>0</v>
      </c>
      <c r="DZ160" s="9">
        <v>0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0</v>
      </c>
      <c r="EJ160" s="9">
        <v>0</v>
      </c>
      <c r="EK160" s="9">
        <v>0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0</v>
      </c>
      <c r="EZ160" s="9">
        <v>0</v>
      </c>
      <c r="FA160" s="9">
        <v>0</v>
      </c>
      <c r="FB160" s="9">
        <v>0</v>
      </c>
      <c r="FC160" s="9">
        <v>0</v>
      </c>
      <c r="FD160" s="9">
        <v>0</v>
      </c>
      <c r="FE160" s="9">
        <v>0</v>
      </c>
      <c r="FF160" s="9">
        <v>0</v>
      </c>
      <c r="FG160" s="9">
        <v>0</v>
      </c>
      <c r="FH160" s="9">
        <v>0</v>
      </c>
      <c r="FI160" s="9">
        <v>0</v>
      </c>
      <c r="FJ160" s="9">
        <v>0</v>
      </c>
      <c r="FK160" s="9">
        <v>0</v>
      </c>
      <c r="FL160" s="9">
        <v>0</v>
      </c>
      <c r="FM160" s="9">
        <f>1/$G$8/$G$8</f>
        <v>1</v>
      </c>
      <c r="FN160" s="9">
        <v>0</v>
      </c>
      <c r="FO160" s="9">
        <v>0</v>
      </c>
      <c r="FP160" s="9">
        <v>0</v>
      </c>
      <c r="FQ160" s="9">
        <v>0</v>
      </c>
      <c r="FR160" s="9">
        <v>0</v>
      </c>
      <c r="FS160" s="9">
        <v>0</v>
      </c>
      <c r="FT160" s="9">
        <v>0</v>
      </c>
      <c r="FU160" s="9">
        <v>0</v>
      </c>
      <c r="FV160" s="9">
        <v>0</v>
      </c>
      <c r="FW160" s="9">
        <v>0</v>
      </c>
      <c r="FX160" s="9">
        <v>0</v>
      </c>
      <c r="FY160" s="9">
        <v>0</v>
      </c>
      <c r="FZ160" s="9">
        <v>0</v>
      </c>
      <c r="GA160" s="9">
        <v>1</v>
      </c>
      <c r="GB160" s="9">
        <f>-2-2/$G$8/$G$8</f>
        <v>-4</v>
      </c>
      <c r="GC160" s="9">
        <v>1</v>
      </c>
      <c r="GD160" s="9">
        <v>0</v>
      </c>
      <c r="GE160" s="9">
        <v>0</v>
      </c>
      <c r="GF160" s="9">
        <v>0</v>
      </c>
      <c r="GG160" s="9">
        <v>0</v>
      </c>
      <c r="GH160" s="9">
        <v>0</v>
      </c>
      <c r="GI160" s="9">
        <v>0</v>
      </c>
      <c r="GJ160" s="9">
        <v>0</v>
      </c>
      <c r="GK160" s="9">
        <v>0</v>
      </c>
      <c r="GL160" s="9">
        <v>0</v>
      </c>
      <c r="GM160" s="9">
        <v>0</v>
      </c>
      <c r="GN160" s="9">
        <v>0</v>
      </c>
      <c r="GO160" s="9">
        <v>0</v>
      </c>
      <c r="GP160" s="9">
        <v>0</v>
      </c>
      <c r="GQ160" s="9">
        <f>1/$G$8/$G$8</f>
        <v>1</v>
      </c>
      <c r="GR160" s="9">
        <v>0</v>
      </c>
      <c r="GS160" s="9">
        <v>0</v>
      </c>
      <c r="GT160" s="9">
        <v>0</v>
      </c>
      <c r="GU160" s="9">
        <v>0</v>
      </c>
      <c r="GV160" s="9">
        <v>0</v>
      </c>
      <c r="GW160" s="9">
        <v>0</v>
      </c>
      <c r="GX160" s="9">
        <v>0</v>
      </c>
      <c r="GY160" s="9">
        <v>0</v>
      </c>
      <c r="GZ160" s="9">
        <v>0</v>
      </c>
      <c r="HA160" s="9">
        <v>0</v>
      </c>
      <c r="HB160" s="9">
        <v>0</v>
      </c>
      <c r="HC160" s="9">
        <v>0</v>
      </c>
      <c r="HD160" s="9">
        <v>0</v>
      </c>
      <c r="HE160" s="9">
        <v>0</v>
      </c>
      <c r="HF160" s="9">
        <v>0</v>
      </c>
      <c r="HG160" s="9">
        <v>0</v>
      </c>
      <c r="HH160" s="9">
        <v>0</v>
      </c>
      <c r="HI160" s="9">
        <v>0</v>
      </c>
      <c r="HJ160" s="9">
        <v>0</v>
      </c>
      <c r="HK160" s="28"/>
      <c r="HL160" s="27">
        <f t="shared" si="2"/>
        <v>-1.3888888888888888E-2</v>
      </c>
      <c r="HM160" s="7"/>
      <c r="HN160" s="29">
        <v>92</v>
      </c>
      <c r="HO160" s="30">
        <v>4.0155824171057647E-2</v>
      </c>
    </row>
    <row r="161" spans="1:223" s="8" customFormat="1" x14ac:dyDescent="0.25">
      <c r="A161" s="1" t="s">
        <v>316</v>
      </c>
      <c r="B161" s="9">
        <v>0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9">
        <v>0</v>
      </c>
      <c r="BU161" s="9">
        <v>0</v>
      </c>
      <c r="BV161" s="9">
        <v>0</v>
      </c>
      <c r="BW161" s="9">
        <v>0</v>
      </c>
      <c r="BX161" s="9">
        <v>0</v>
      </c>
      <c r="BY161" s="9">
        <v>0</v>
      </c>
      <c r="BZ161" s="9">
        <v>0</v>
      </c>
      <c r="CA161" s="9">
        <v>0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>
        <v>0</v>
      </c>
      <c r="CW161" s="9">
        <v>0</v>
      </c>
      <c r="CX161" s="9">
        <v>0</v>
      </c>
      <c r="CY161" s="9">
        <v>0</v>
      </c>
      <c r="CZ161" s="9">
        <v>0</v>
      </c>
      <c r="DA161" s="9">
        <v>0</v>
      </c>
      <c r="DB161" s="9">
        <v>0</v>
      </c>
      <c r="DC161" s="9">
        <v>0</v>
      </c>
      <c r="DD161" s="9">
        <v>0</v>
      </c>
      <c r="DE161" s="9">
        <v>0</v>
      </c>
      <c r="DF161" s="9">
        <v>0</v>
      </c>
      <c r="DG161" s="9">
        <v>0</v>
      </c>
      <c r="DH161" s="9">
        <v>0</v>
      </c>
      <c r="DI161" s="9">
        <v>0</v>
      </c>
      <c r="DJ161" s="9">
        <v>0</v>
      </c>
      <c r="DK161" s="9">
        <v>0</v>
      </c>
      <c r="DL161" s="9">
        <v>0</v>
      </c>
      <c r="DM161" s="9">
        <v>0</v>
      </c>
      <c r="DN161" s="9">
        <v>0</v>
      </c>
      <c r="DO161" s="9">
        <v>0</v>
      </c>
      <c r="DP161" s="9">
        <v>0</v>
      </c>
      <c r="DQ161" s="9">
        <v>0</v>
      </c>
      <c r="DR161" s="9">
        <v>0</v>
      </c>
      <c r="DS161" s="9">
        <v>0</v>
      </c>
      <c r="DT161" s="9">
        <v>0</v>
      </c>
      <c r="DU161" s="9">
        <v>0</v>
      </c>
      <c r="DV161" s="9">
        <v>0</v>
      </c>
      <c r="DW161" s="9">
        <v>0</v>
      </c>
      <c r="DX161" s="9">
        <v>0</v>
      </c>
      <c r="DY161" s="9">
        <v>0</v>
      </c>
      <c r="DZ161" s="9">
        <v>0</v>
      </c>
      <c r="EA161" s="9">
        <v>0</v>
      </c>
      <c r="EB161" s="9">
        <v>0</v>
      </c>
      <c r="EC161" s="9">
        <v>0</v>
      </c>
      <c r="ED161" s="9">
        <v>0</v>
      </c>
      <c r="EE161" s="9">
        <v>0</v>
      </c>
      <c r="EF161" s="9">
        <v>0</v>
      </c>
      <c r="EG161" s="9">
        <v>0</v>
      </c>
      <c r="EH161" s="9">
        <v>0</v>
      </c>
      <c r="EI161" s="9">
        <v>0</v>
      </c>
      <c r="EJ161" s="9">
        <v>0</v>
      </c>
      <c r="EK161" s="9">
        <v>0</v>
      </c>
      <c r="EL161" s="9">
        <v>0</v>
      </c>
      <c r="EM161" s="9">
        <v>0</v>
      </c>
      <c r="EN161" s="9">
        <v>0</v>
      </c>
      <c r="EO161" s="9">
        <v>0</v>
      </c>
      <c r="EP161" s="9">
        <v>0</v>
      </c>
      <c r="EQ161" s="9">
        <v>0</v>
      </c>
      <c r="ER161" s="9">
        <v>0</v>
      </c>
      <c r="ES161" s="9">
        <v>0</v>
      </c>
      <c r="ET161" s="9">
        <v>0</v>
      </c>
      <c r="EU161" s="9">
        <v>0</v>
      </c>
      <c r="EV161" s="9">
        <v>0</v>
      </c>
      <c r="EW161" s="9">
        <v>0</v>
      </c>
      <c r="EX161" s="9">
        <v>0</v>
      </c>
      <c r="EY161" s="9">
        <v>0</v>
      </c>
      <c r="EZ161" s="9">
        <v>0</v>
      </c>
      <c r="FA161" s="9">
        <v>0</v>
      </c>
      <c r="FB161" s="9">
        <v>0</v>
      </c>
      <c r="FC161" s="9">
        <v>0</v>
      </c>
      <c r="FD161" s="9">
        <v>0</v>
      </c>
      <c r="FE161" s="9">
        <v>0</v>
      </c>
      <c r="FF161" s="9">
        <v>0</v>
      </c>
      <c r="FG161" s="9">
        <v>0</v>
      </c>
      <c r="FH161" s="9">
        <v>0</v>
      </c>
      <c r="FI161" s="9">
        <v>0</v>
      </c>
      <c r="FJ161" s="9">
        <v>0</v>
      </c>
      <c r="FK161" s="9">
        <v>0</v>
      </c>
      <c r="FL161" s="9">
        <v>0</v>
      </c>
      <c r="FM161" s="9">
        <v>0</v>
      </c>
      <c r="FN161" s="9">
        <f>1/$G$8/$G$8</f>
        <v>1</v>
      </c>
      <c r="FO161" s="9">
        <v>0</v>
      </c>
      <c r="FP161" s="9">
        <v>0</v>
      </c>
      <c r="FQ161" s="9">
        <v>0</v>
      </c>
      <c r="FR161" s="9">
        <v>0</v>
      </c>
      <c r="FS161" s="9">
        <v>0</v>
      </c>
      <c r="FT161" s="9">
        <v>0</v>
      </c>
      <c r="FU161" s="9">
        <v>0</v>
      </c>
      <c r="FV161" s="9">
        <v>0</v>
      </c>
      <c r="FW161" s="9">
        <v>0</v>
      </c>
      <c r="FX161" s="9">
        <v>0</v>
      </c>
      <c r="FY161" s="9">
        <v>0</v>
      </c>
      <c r="FZ161" s="9">
        <v>0</v>
      </c>
      <c r="GA161" s="9">
        <v>0</v>
      </c>
      <c r="GB161" s="9">
        <v>1</v>
      </c>
      <c r="GC161" s="9">
        <f>-2-2/$G$8/$G$8</f>
        <v>-4</v>
      </c>
      <c r="GD161" s="9">
        <v>1</v>
      </c>
      <c r="GE161" s="9">
        <v>0</v>
      </c>
      <c r="GF161" s="9">
        <v>0</v>
      </c>
      <c r="GG161" s="9">
        <v>0</v>
      </c>
      <c r="GH161" s="9">
        <v>0</v>
      </c>
      <c r="GI161" s="9">
        <v>0</v>
      </c>
      <c r="GJ161" s="9">
        <v>0</v>
      </c>
      <c r="GK161" s="9">
        <v>0</v>
      </c>
      <c r="GL161" s="9">
        <v>0</v>
      </c>
      <c r="GM161" s="9">
        <v>0</v>
      </c>
      <c r="GN161" s="9">
        <v>0</v>
      </c>
      <c r="GO161" s="9">
        <v>0</v>
      </c>
      <c r="GP161" s="9">
        <v>0</v>
      </c>
      <c r="GQ161" s="9">
        <v>0</v>
      </c>
      <c r="GR161" s="9">
        <f>1/$G$8/$G$8</f>
        <v>1</v>
      </c>
      <c r="GS161" s="9">
        <v>0</v>
      </c>
      <c r="GT161" s="9">
        <v>0</v>
      </c>
      <c r="GU161" s="9">
        <v>0</v>
      </c>
      <c r="GV161" s="9">
        <v>0</v>
      </c>
      <c r="GW161" s="9">
        <v>0</v>
      </c>
      <c r="GX161" s="9">
        <v>0</v>
      </c>
      <c r="GY161" s="9">
        <v>0</v>
      </c>
      <c r="GZ161" s="9">
        <v>0</v>
      </c>
      <c r="HA161" s="9">
        <v>0</v>
      </c>
      <c r="HB161" s="9">
        <v>0</v>
      </c>
      <c r="HC161" s="9">
        <v>0</v>
      </c>
      <c r="HD161" s="9">
        <v>0</v>
      </c>
      <c r="HE161" s="9">
        <v>0</v>
      </c>
      <c r="HF161" s="9">
        <v>0</v>
      </c>
      <c r="HG161" s="9">
        <v>0</v>
      </c>
      <c r="HH161" s="9">
        <v>0</v>
      </c>
      <c r="HI161" s="9">
        <v>0</v>
      </c>
      <c r="HJ161" s="9">
        <v>0</v>
      </c>
      <c r="HK161" s="28"/>
      <c r="HL161" s="27">
        <f t="shared" si="2"/>
        <v>-1.3888888888888888E-2</v>
      </c>
      <c r="HM161" s="7"/>
      <c r="HN161" s="29">
        <v>93</v>
      </c>
      <c r="HO161" s="30">
        <v>6.9380508490807236E-2</v>
      </c>
    </row>
    <row r="162" spans="1:223" s="8" customFormat="1" x14ac:dyDescent="0.25">
      <c r="A162" s="1" t="s">
        <v>317</v>
      </c>
      <c r="B162" s="9">
        <v>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>
        <v>0</v>
      </c>
      <c r="BU162" s="9">
        <v>0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0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>
        <v>0</v>
      </c>
      <c r="EY162" s="9">
        <v>0</v>
      </c>
      <c r="EZ162" s="9">
        <v>0</v>
      </c>
      <c r="FA162" s="9">
        <v>0</v>
      </c>
      <c r="FB162" s="9">
        <v>0</v>
      </c>
      <c r="FC162" s="9">
        <v>0</v>
      </c>
      <c r="FD162" s="9">
        <v>0</v>
      </c>
      <c r="FE162" s="9">
        <v>0</v>
      </c>
      <c r="FF162" s="9">
        <v>0</v>
      </c>
      <c r="FG162" s="9">
        <v>0</v>
      </c>
      <c r="FH162" s="9">
        <v>0</v>
      </c>
      <c r="FI162" s="9">
        <v>0</v>
      </c>
      <c r="FJ162" s="9">
        <v>0</v>
      </c>
      <c r="FK162" s="9">
        <v>0</v>
      </c>
      <c r="FL162" s="9">
        <v>0</v>
      </c>
      <c r="FM162" s="9">
        <v>0</v>
      </c>
      <c r="FN162" s="9">
        <v>0</v>
      </c>
      <c r="FO162" s="9">
        <f>1/$G$8/$G$8</f>
        <v>1</v>
      </c>
      <c r="FP162" s="9">
        <v>0</v>
      </c>
      <c r="FQ162" s="9">
        <v>0</v>
      </c>
      <c r="FR162" s="9">
        <v>0</v>
      </c>
      <c r="FS162" s="9">
        <v>0</v>
      </c>
      <c r="FT162" s="9">
        <v>0</v>
      </c>
      <c r="FU162" s="9">
        <v>0</v>
      </c>
      <c r="FV162" s="9">
        <v>0</v>
      </c>
      <c r="FW162" s="9">
        <v>0</v>
      </c>
      <c r="FX162" s="9">
        <v>0</v>
      </c>
      <c r="FY162" s="9">
        <v>0</v>
      </c>
      <c r="FZ162" s="9">
        <v>0</v>
      </c>
      <c r="GA162" s="9">
        <v>0</v>
      </c>
      <c r="GB162" s="9">
        <v>0</v>
      </c>
      <c r="GC162" s="9">
        <v>1</v>
      </c>
      <c r="GD162" s="9">
        <f>-2-2/$G$8/$G$8</f>
        <v>-4</v>
      </c>
      <c r="GE162" s="9">
        <v>1</v>
      </c>
      <c r="GF162" s="9">
        <v>0</v>
      </c>
      <c r="GG162" s="9">
        <v>0</v>
      </c>
      <c r="GH162" s="9">
        <v>0</v>
      </c>
      <c r="GI162" s="9">
        <v>0</v>
      </c>
      <c r="GJ162" s="9">
        <v>0</v>
      </c>
      <c r="GK162" s="9">
        <v>0</v>
      </c>
      <c r="GL162" s="9">
        <v>0</v>
      </c>
      <c r="GM162" s="9">
        <v>0</v>
      </c>
      <c r="GN162" s="9">
        <v>0</v>
      </c>
      <c r="GO162" s="9">
        <v>0</v>
      </c>
      <c r="GP162" s="9">
        <v>0</v>
      </c>
      <c r="GQ162" s="9">
        <v>0</v>
      </c>
      <c r="GR162" s="9">
        <v>0</v>
      </c>
      <c r="GS162" s="9">
        <f>1/$G$8/$G$8</f>
        <v>1</v>
      </c>
      <c r="GT162" s="9">
        <v>0</v>
      </c>
      <c r="GU162" s="9">
        <v>0</v>
      </c>
      <c r="GV162" s="9">
        <v>0</v>
      </c>
      <c r="GW162" s="9">
        <v>0</v>
      </c>
      <c r="GX162" s="9">
        <v>0</v>
      </c>
      <c r="GY162" s="9">
        <v>0</v>
      </c>
      <c r="GZ162" s="9">
        <v>0</v>
      </c>
      <c r="HA162" s="9">
        <v>0</v>
      </c>
      <c r="HB162" s="9">
        <v>0</v>
      </c>
      <c r="HC162" s="9">
        <v>0</v>
      </c>
      <c r="HD162" s="9">
        <v>0</v>
      </c>
      <c r="HE162" s="9">
        <v>0</v>
      </c>
      <c r="HF162" s="9">
        <v>0</v>
      </c>
      <c r="HG162" s="9">
        <v>0</v>
      </c>
      <c r="HH162" s="9">
        <v>0</v>
      </c>
      <c r="HI162" s="9">
        <v>0</v>
      </c>
      <c r="HJ162" s="9">
        <v>0</v>
      </c>
      <c r="HK162" s="28"/>
      <c r="HL162" s="27">
        <f t="shared" si="2"/>
        <v>-1.3888888888888888E-2</v>
      </c>
      <c r="HM162" s="7"/>
      <c r="HN162" s="29">
        <v>94</v>
      </c>
      <c r="HO162" s="30">
        <v>9.0009920986990802E-2</v>
      </c>
    </row>
    <row r="163" spans="1:223" s="8" customFormat="1" x14ac:dyDescent="0.25">
      <c r="A163" s="1" t="s">
        <v>318</v>
      </c>
      <c r="B163" s="9">
        <v>0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>
        <v>0</v>
      </c>
      <c r="BU163" s="9">
        <v>0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9">
        <v>0</v>
      </c>
      <c r="DB163" s="9">
        <v>0</v>
      </c>
      <c r="DC163" s="9">
        <v>0</v>
      </c>
      <c r="DD163" s="9">
        <v>0</v>
      </c>
      <c r="DE163" s="9">
        <v>0</v>
      </c>
      <c r="DF163" s="9">
        <v>0</v>
      </c>
      <c r="DG163" s="9">
        <v>0</v>
      </c>
      <c r="DH163" s="9">
        <v>0</v>
      </c>
      <c r="DI163" s="9">
        <v>0</v>
      </c>
      <c r="DJ163" s="9">
        <v>0</v>
      </c>
      <c r="DK163" s="9">
        <v>0</v>
      </c>
      <c r="DL163" s="9">
        <v>0</v>
      </c>
      <c r="DM163" s="9">
        <v>0</v>
      </c>
      <c r="DN163" s="9">
        <v>0</v>
      </c>
      <c r="DO163" s="9">
        <v>0</v>
      </c>
      <c r="DP163" s="9">
        <v>0</v>
      </c>
      <c r="DQ163" s="9">
        <v>0</v>
      </c>
      <c r="DR163" s="9">
        <v>0</v>
      </c>
      <c r="DS163" s="9">
        <v>0</v>
      </c>
      <c r="DT163" s="9">
        <v>0</v>
      </c>
      <c r="DU163" s="9">
        <v>0</v>
      </c>
      <c r="DV163" s="9">
        <v>0</v>
      </c>
      <c r="DW163" s="9">
        <v>0</v>
      </c>
      <c r="DX163" s="9">
        <v>0</v>
      </c>
      <c r="DY163" s="9">
        <v>0</v>
      </c>
      <c r="DZ163" s="9">
        <v>0</v>
      </c>
      <c r="EA163" s="9">
        <v>0</v>
      </c>
      <c r="EB163" s="9">
        <v>0</v>
      </c>
      <c r="EC163" s="9">
        <v>0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0</v>
      </c>
      <c r="EK163" s="9">
        <v>0</v>
      </c>
      <c r="EL163" s="9">
        <v>0</v>
      </c>
      <c r="EM163" s="9">
        <v>0</v>
      </c>
      <c r="EN163" s="9">
        <v>0</v>
      </c>
      <c r="EO163" s="9">
        <v>0</v>
      </c>
      <c r="EP163" s="9">
        <v>0</v>
      </c>
      <c r="EQ163" s="9">
        <v>0</v>
      </c>
      <c r="ER163" s="9">
        <v>0</v>
      </c>
      <c r="ES163" s="9">
        <v>0</v>
      </c>
      <c r="ET163" s="9">
        <v>0</v>
      </c>
      <c r="EU163" s="9">
        <v>0</v>
      </c>
      <c r="EV163" s="9">
        <v>0</v>
      </c>
      <c r="EW163" s="9">
        <v>0</v>
      </c>
      <c r="EX163" s="9">
        <v>0</v>
      </c>
      <c r="EY163" s="9">
        <v>0</v>
      </c>
      <c r="EZ163" s="9">
        <v>0</v>
      </c>
      <c r="FA163" s="9">
        <v>0</v>
      </c>
      <c r="FB163" s="9">
        <v>0</v>
      </c>
      <c r="FC163" s="9">
        <v>0</v>
      </c>
      <c r="FD163" s="9">
        <v>0</v>
      </c>
      <c r="FE163" s="9">
        <v>0</v>
      </c>
      <c r="FF163" s="9">
        <v>0</v>
      </c>
      <c r="FG163" s="9">
        <v>0</v>
      </c>
      <c r="FH163" s="9">
        <v>0</v>
      </c>
      <c r="FI163" s="9">
        <v>0</v>
      </c>
      <c r="FJ163" s="9">
        <v>0</v>
      </c>
      <c r="FK163" s="9">
        <v>0</v>
      </c>
      <c r="FL163" s="9">
        <v>0</v>
      </c>
      <c r="FM163" s="9">
        <v>0</v>
      </c>
      <c r="FN163" s="9">
        <v>0</v>
      </c>
      <c r="FO163" s="9">
        <v>0</v>
      </c>
      <c r="FP163" s="9">
        <f>1/$G$8/$G$8</f>
        <v>1</v>
      </c>
      <c r="FQ163" s="9">
        <v>0</v>
      </c>
      <c r="FR163" s="9">
        <v>0</v>
      </c>
      <c r="FS163" s="9">
        <v>0</v>
      </c>
      <c r="FT163" s="9">
        <v>0</v>
      </c>
      <c r="FU163" s="9">
        <v>0</v>
      </c>
      <c r="FV163" s="9">
        <v>0</v>
      </c>
      <c r="FW163" s="9">
        <v>0</v>
      </c>
      <c r="FX163" s="9">
        <v>0</v>
      </c>
      <c r="FY163" s="9">
        <v>0</v>
      </c>
      <c r="FZ163" s="9">
        <v>0</v>
      </c>
      <c r="GA163" s="9">
        <v>0</v>
      </c>
      <c r="GB163" s="9">
        <v>0</v>
      </c>
      <c r="GC163" s="9">
        <v>0</v>
      </c>
      <c r="GD163" s="9">
        <v>1</v>
      </c>
      <c r="GE163" s="9">
        <f>-2-2/$G$8/$G$8</f>
        <v>-4</v>
      </c>
      <c r="GF163" s="9">
        <v>1</v>
      </c>
      <c r="GG163" s="9">
        <v>0</v>
      </c>
      <c r="GH163" s="9">
        <v>0</v>
      </c>
      <c r="GI163" s="9">
        <v>0</v>
      </c>
      <c r="GJ163" s="9">
        <v>0</v>
      </c>
      <c r="GK163" s="9">
        <v>0</v>
      </c>
      <c r="GL163" s="9">
        <v>0</v>
      </c>
      <c r="GM163" s="9">
        <v>0</v>
      </c>
      <c r="GN163" s="9">
        <v>0</v>
      </c>
      <c r="GO163" s="9">
        <v>0</v>
      </c>
      <c r="GP163" s="9">
        <v>0</v>
      </c>
      <c r="GQ163" s="9">
        <v>0</v>
      </c>
      <c r="GR163" s="9">
        <v>0</v>
      </c>
      <c r="GS163" s="9">
        <v>0</v>
      </c>
      <c r="GT163" s="9">
        <f>1/$G$8/$G$8</f>
        <v>1</v>
      </c>
      <c r="GU163" s="9">
        <v>0</v>
      </c>
      <c r="GV163" s="9">
        <v>0</v>
      </c>
      <c r="GW163" s="9">
        <v>0</v>
      </c>
      <c r="GX163" s="9">
        <v>0</v>
      </c>
      <c r="GY163" s="9">
        <v>0</v>
      </c>
      <c r="GZ163" s="9">
        <v>0</v>
      </c>
      <c r="HA163" s="9">
        <v>0</v>
      </c>
      <c r="HB163" s="9">
        <v>0</v>
      </c>
      <c r="HC163" s="9">
        <v>0</v>
      </c>
      <c r="HD163" s="9">
        <v>0</v>
      </c>
      <c r="HE163" s="9">
        <v>0</v>
      </c>
      <c r="HF163" s="9">
        <v>0</v>
      </c>
      <c r="HG163" s="9">
        <v>0</v>
      </c>
      <c r="HH163" s="9">
        <v>0</v>
      </c>
      <c r="HI163" s="9">
        <v>0</v>
      </c>
      <c r="HJ163" s="9">
        <v>0</v>
      </c>
      <c r="HK163" s="28"/>
      <c r="HL163" s="27">
        <f t="shared" si="2"/>
        <v>-1.3888888888888888E-2</v>
      </c>
      <c r="HM163" s="7"/>
      <c r="HN163" s="29">
        <v>95</v>
      </c>
      <c r="HO163" s="30">
        <v>0.10369488903872989</v>
      </c>
    </row>
    <row r="164" spans="1:223" s="8" customFormat="1" x14ac:dyDescent="0.25">
      <c r="A164" s="1" t="s">
        <v>319</v>
      </c>
      <c r="B164" s="9">
        <v>0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0</v>
      </c>
      <c r="EU164" s="9">
        <v>0</v>
      </c>
      <c r="EV164" s="9">
        <v>0</v>
      </c>
      <c r="EW164" s="9">
        <v>0</v>
      </c>
      <c r="EX164" s="9">
        <v>0</v>
      </c>
      <c r="EY164" s="9">
        <v>0</v>
      </c>
      <c r="EZ164" s="9">
        <v>0</v>
      </c>
      <c r="FA164" s="9">
        <v>0</v>
      </c>
      <c r="FB164" s="9">
        <v>0</v>
      </c>
      <c r="FC164" s="9">
        <v>0</v>
      </c>
      <c r="FD164" s="9">
        <v>0</v>
      </c>
      <c r="FE164" s="9">
        <v>0</v>
      </c>
      <c r="FF164" s="9">
        <v>0</v>
      </c>
      <c r="FG164" s="9">
        <v>0</v>
      </c>
      <c r="FH164" s="9">
        <v>0</v>
      </c>
      <c r="FI164" s="9">
        <v>0</v>
      </c>
      <c r="FJ164" s="9">
        <v>0</v>
      </c>
      <c r="FK164" s="9">
        <v>0</v>
      </c>
      <c r="FL164" s="9">
        <v>0</v>
      </c>
      <c r="FM164" s="9">
        <v>0</v>
      </c>
      <c r="FN164" s="9">
        <v>0</v>
      </c>
      <c r="FO164" s="9">
        <v>0</v>
      </c>
      <c r="FP164" s="9">
        <v>0</v>
      </c>
      <c r="FQ164" s="9">
        <f>1/$G$8/$G$8</f>
        <v>1</v>
      </c>
      <c r="FR164" s="9">
        <v>0</v>
      </c>
      <c r="FS164" s="9">
        <v>0</v>
      </c>
      <c r="FT164" s="9">
        <v>0</v>
      </c>
      <c r="FU164" s="9">
        <v>0</v>
      </c>
      <c r="FV164" s="9">
        <v>0</v>
      </c>
      <c r="FW164" s="9">
        <v>0</v>
      </c>
      <c r="FX164" s="9">
        <v>0</v>
      </c>
      <c r="FY164" s="9">
        <v>0</v>
      </c>
      <c r="FZ164" s="9">
        <v>0</v>
      </c>
      <c r="GA164" s="9">
        <v>0</v>
      </c>
      <c r="GB164" s="9">
        <v>0</v>
      </c>
      <c r="GC164" s="9">
        <v>0</v>
      </c>
      <c r="GD164" s="9">
        <v>0</v>
      </c>
      <c r="GE164" s="9">
        <v>1</v>
      </c>
      <c r="GF164" s="9">
        <f>-2-2/$G$8/$G$8</f>
        <v>-4</v>
      </c>
      <c r="GG164" s="9">
        <v>1</v>
      </c>
      <c r="GH164" s="9">
        <v>0</v>
      </c>
      <c r="GI164" s="9">
        <v>0</v>
      </c>
      <c r="GJ164" s="9">
        <v>0</v>
      </c>
      <c r="GK164" s="9">
        <v>0</v>
      </c>
      <c r="GL164" s="9">
        <v>0</v>
      </c>
      <c r="GM164" s="9">
        <v>0</v>
      </c>
      <c r="GN164" s="9">
        <v>0</v>
      </c>
      <c r="GO164" s="9">
        <v>0</v>
      </c>
      <c r="GP164" s="9">
        <v>0</v>
      </c>
      <c r="GQ164" s="9">
        <v>0</v>
      </c>
      <c r="GR164" s="9">
        <v>0</v>
      </c>
      <c r="GS164" s="9">
        <v>0</v>
      </c>
      <c r="GT164" s="9">
        <v>0</v>
      </c>
      <c r="GU164" s="9">
        <f>1/$G$8/$G$8</f>
        <v>1</v>
      </c>
      <c r="GV164" s="9">
        <v>0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>
        <v>0</v>
      </c>
      <c r="HD164" s="9">
        <v>0</v>
      </c>
      <c r="HE164" s="9">
        <v>0</v>
      </c>
      <c r="HF164" s="9">
        <v>0</v>
      </c>
      <c r="HG164" s="9">
        <v>0</v>
      </c>
      <c r="HH164" s="9">
        <v>0</v>
      </c>
      <c r="HI164" s="9">
        <v>0</v>
      </c>
      <c r="HJ164" s="9">
        <v>0</v>
      </c>
      <c r="HK164" s="28"/>
      <c r="HL164" s="27">
        <f t="shared" si="2"/>
        <v>-1.3888888888888888E-2</v>
      </c>
      <c r="HM164" s="7"/>
      <c r="HN164" s="29">
        <v>96</v>
      </c>
      <c r="HO164" s="30">
        <v>0.111507510502959</v>
      </c>
    </row>
    <row r="165" spans="1:223" s="8" customFormat="1" x14ac:dyDescent="0.25">
      <c r="A165" s="1" t="s">
        <v>320</v>
      </c>
      <c r="B165" s="9">
        <v>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>
        <v>0</v>
      </c>
      <c r="BU165" s="9">
        <v>0</v>
      </c>
      <c r="BV165" s="9">
        <v>0</v>
      </c>
      <c r="BW165" s="9">
        <v>0</v>
      </c>
      <c r="BX165" s="9">
        <v>0</v>
      </c>
      <c r="BY165" s="9">
        <v>0</v>
      </c>
      <c r="BZ165" s="9">
        <v>0</v>
      </c>
      <c r="CA165" s="9">
        <v>0</v>
      </c>
      <c r="CB165" s="9">
        <v>0</v>
      </c>
      <c r="CC165" s="9">
        <v>0</v>
      </c>
      <c r="CD165" s="9">
        <v>0</v>
      </c>
      <c r="CE165" s="9">
        <v>0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9">
        <v>0</v>
      </c>
      <c r="CR165" s="9">
        <v>0</v>
      </c>
      <c r="CS165" s="9">
        <v>0</v>
      </c>
      <c r="CT165" s="9">
        <v>0</v>
      </c>
      <c r="CU165" s="9">
        <v>0</v>
      </c>
      <c r="CV165" s="9">
        <v>0</v>
      </c>
      <c r="CW165" s="9">
        <v>0</v>
      </c>
      <c r="CX165" s="9">
        <v>0</v>
      </c>
      <c r="CY165" s="9">
        <v>0</v>
      </c>
      <c r="CZ165" s="9">
        <v>0</v>
      </c>
      <c r="DA165" s="9">
        <v>0</v>
      </c>
      <c r="DB165" s="9">
        <v>0</v>
      </c>
      <c r="DC165" s="9">
        <v>0</v>
      </c>
      <c r="DD165" s="9">
        <v>0</v>
      </c>
      <c r="DE165" s="9">
        <v>0</v>
      </c>
      <c r="DF165" s="9">
        <v>0</v>
      </c>
      <c r="DG165" s="9">
        <v>0</v>
      </c>
      <c r="DH165" s="9">
        <v>0</v>
      </c>
      <c r="DI165" s="9">
        <v>0</v>
      </c>
      <c r="DJ165" s="9">
        <v>0</v>
      </c>
      <c r="DK165" s="9">
        <v>0</v>
      </c>
      <c r="DL165" s="9">
        <v>0</v>
      </c>
      <c r="DM165" s="9">
        <v>0</v>
      </c>
      <c r="DN165" s="9">
        <v>0</v>
      </c>
      <c r="DO165" s="9">
        <v>0</v>
      </c>
      <c r="DP165" s="9">
        <v>0</v>
      </c>
      <c r="DQ165" s="9">
        <v>0</v>
      </c>
      <c r="DR165" s="9">
        <v>0</v>
      </c>
      <c r="DS165" s="9">
        <v>0</v>
      </c>
      <c r="DT165" s="9">
        <v>0</v>
      </c>
      <c r="DU165" s="9">
        <v>0</v>
      </c>
      <c r="DV165" s="9">
        <v>0</v>
      </c>
      <c r="DW165" s="9">
        <v>0</v>
      </c>
      <c r="DX165" s="9">
        <v>0</v>
      </c>
      <c r="DY165" s="9">
        <v>0</v>
      </c>
      <c r="DZ165" s="9">
        <v>0</v>
      </c>
      <c r="EA165" s="9">
        <v>0</v>
      </c>
      <c r="EB165" s="9">
        <v>0</v>
      </c>
      <c r="EC165" s="9">
        <v>0</v>
      </c>
      <c r="ED165" s="9">
        <v>0</v>
      </c>
      <c r="EE165" s="9">
        <v>0</v>
      </c>
      <c r="EF165" s="9">
        <v>0</v>
      </c>
      <c r="EG165" s="9">
        <v>0</v>
      </c>
      <c r="EH165" s="9">
        <v>0</v>
      </c>
      <c r="EI165" s="9">
        <v>0</v>
      </c>
      <c r="EJ165" s="9">
        <v>0</v>
      </c>
      <c r="EK165" s="9">
        <v>0</v>
      </c>
      <c r="EL165" s="9">
        <v>0</v>
      </c>
      <c r="EM165" s="9">
        <v>0</v>
      </c>
      <c r="EN165" s="9">
        <v>0</v>
      </c>
      <c r="EO165" s="9">
        <v>0</v>
      </c>
      <c r="EP165" s="9">
        <v>0</v>
      </c>
      <c r="EQ165" s="9">
        <v>0</v>
      </c>
      <c r="ER165" s="9">
        <v>0</v>
      </c>
      <c r="ES165" s="9">
        <v>0</v>
      </c>
      <c r="ET165" s="9">
        <v>0</v>
      </c>
      <c r="EU165" s="9">
        <v>0</v>
      </c>
      <c r="EV165" s="9">
        <v>0</v>
      </c>
      <c r="EW165" s="9">
        <v>0</v>
      </c>
      <c r="EX165" s="9">
        <v>0</v>
      </c>
      <c r="EY165" s="9">
        <v>0</v>
      </c>
      <c r="EZ165" s="9">
        <v>0</v>
      </c>
      <c r="FA165" s="9">
        <v>0</v>
      </c>
      <c r="FB165" s="9">
        <v>0</v>
      </c>
      <c r="FC165" s="9">
        <v>0</v>
      </c>
      <c r="FD165" s="9">
        <v>0</v>
      </c>
      <c r="FE165" s="9">
        <v>0</v>
      </c>
      <c r="FF165" s="9">
        <v>0</v>
      </c>
      <c r="FG165" s="9">
        <v>0</v>
      </c>
      <c r="FH165" s="9">
        <v>0</v>
      </c>
      <c r="FI165" s="9">
        <v>0</v>
      </c>
      <c r="FJ165" s="9">
        <v>0</v>
      </c>
      <c r="FK165" s="9">
        <v>0</v>
      </c>
      <c r="FL165" s="9">
        <v>0</v>
      </c>
      <c r="FM165" s="9">
        <v>0</v>
      </c>
      <c r="FN165" s="9">
        <v>0</v>
      </c>
      <c r="FO165" s="9">
        <v>0</v>
      </c>
      <c r="FP165" s="9">
        <v>0</v>
      </c>
      <c r="FQ165" s="9">
        <v>0</v>
      </c>
      <c r="FR165" s="9">
        <f>1/$G$8/$G$8</f>
        <v>1</v>
      </c>
      <c r="FS165" s="9">
        <v>0</v>
      </c>
      <c r="FT165" s="9">
        <v>0</v>
      </c>
      <c r="FU165" s="9">
        <v>0</v>
      </c>
      <c r="FV165" s="9">
        <v>0</v>
      </c>
      <c r="FW165" s="9">
        <v>0</v>
      </c>
      <c r="FX165" s="9">
        <v>0</v>
      </c>
      <c r="FY165" s="9">
        <v>0</v>
      </c>
      <c r="FZ165" s="9">
        <v>0</v>
      </c>
      <c r="GA165" s="9">
        <v>0</v>
      </c>
      <c r="GB165" s="9">
        <v>0</v>
      </c>
      <c r="GC165" s="9">
        <v>0</v>
      </c>
      <c r="GD165" s="9">
        <v>0</v>
      </c>
      <c r="GE165" s="9">
        <v>0</v>
      </c>
      <c r="GF165" s="9">
        <v>1</v>
      </c>
      <c r="GG165" s="9">
        <f>-2-2/$G$8/$G$8</f>
        <v>-4</v>
      </c>
      <c r="GH165" s="9">
        <v>1</v>
      </c>
      <c r="GI165" s="9">
        <v>0</v>
      </c>
      <c r="GJ165" s="9">
        <v>0</v>
      </c>
      <c r="GK165" s="9">
        <v>0</v>
      </c>
      <c r="GL165" s="9">
        <v>0</v>
      </c>
      <c r="GM165" s="9">
        <v>0</v>
      </c>
      <c r="GN165" s="9">
        <v>0</v>
      </c>
      <c r="GO165" s="9">
        <v>0</v>
      </c>
      <c r="GP165" s="9">
        <v>0</v>
      </c>
      <c r="GQ165" s="9">
        <v>0</v>
      </c>
      <c r="GR165" s="9">
        <v>0</v>
      </c>
      <c r="GS165" s="9">
        <v>0</v>
      </c>
      <c r="GT165" s="9">
        <v>0</v>
      </c>
      <c r="GU165" s="9">
        <v>0</v>
      </c>
      <c r="GV165" s="9">
        <f>1/$G$8/$G$8</f>
        <v>1</v>
      </c>
      <c r="GW165" s="9">
        <v>0</v>
      </c>
      <c r="GX165" s="9">
        <v>0</v>
      </c>
      <c r="GY165" s="9">
        <v>0</v>
      </c>
      <c r="GZ165" s="9">
        <v>0</v>
      </c>
      <c r="HA165" s="9">
        <v>0</v>
      </c>
      <c r="HB165" s="9">
        <v>0</v>
      </c>
      <c r="HC165" s="9">
        <v>0</v>
      </c>
      <c r="HD165" s="9">
        <v>0</v>
      </c>
      <c r="HE165" s="9">
        <v>0</v>
      </c>
      <c r="HF165" s="9">
        <v>0</v>
      </c>
      <c r="HG165" s="9">
        <v>0</v>
      </c>
      <c r="HH165" s="9">
        <v>0</v>
      </c>
      <c r="HI165" s="9">
        <v>0</v>
      </c>
      <c r="HJ165" s="9">
        <v>0</v>
      </c>
      <c r="HK165" s="28"/>
      <c r="HL165" s="27">
        <f t="shared" si="2"/>
        <v>-1.3888888888888888E-2</v>
      </c>
      <c r="HM165" s="7"/>
      <c r="HN165" s="29">
        <v>97</v>
      </c>
      <c r="HO165" s="30">
        <v>0.11404746484085854</v>
      </c>
    </row>
    <row r="166" spans="1:223" s="8" customFormat="1" x14ac:dyDescent="0.25">
      <c r="A166" s="1" t="s">
        <v>321</v>
      </c>
      <c r="B166" s="9">
        <v>0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>
        <v>0</v>
      </c>
      <c r="BW166" s="9">
        <v>0</v>
      </c>
      <c r="BX166" s="9">
        <v>0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  <c r="CX166" s="9">
        <v>0</v>
      </c>
      <c r="CY166" s="9">
        <v>0</v>
      </c>
      <c r="CZ166" s="9">
        <v>0</v>
      </c>
      <c r="DA166" s="9">
        <v>0</v>
      </c>
      <c r="DB166" s="9">
        <v>0</v>
      </c>
      <c r="DC166" s="9">
        <v>0</v>
      </c>
      <c r="DD166" s="9">
        <v>0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>
        <v>0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0</v>
      </c>
      <c r="EZ166" s="9">
        <v>0</v>
      </c>
      <c r="FA166" s="9">
        <v>0</v>
      </c>
      <c r="FB166" s="9">
        <v>0</v>
      </c>
      <c r="FC166" s="9">
        <v>0</v>
      </c>
      <c r="FD166" s="9">
        <v>0</v>
      </c>
      <c r="FE166" s="9">
        <v>0</v>
      </c>
      <c r="FF166" s="9">
        <v>0</v>
      </c>
      <c r="FG166" s="9">
        <v>0</v>
      </c>
      <c r="FH166" s="9">
        <v>0</v>
      </c>
      <c r="FI166" s="9">
        <v>0</v>
      </c>
      <c r="FJ166" s="9">
        <v>0</v>
      </c>
      <c r="FK166" s="9">
        <v>0</v>
      </c>
      <c r="FL166" s="9">
        <v>0</v>
      </c>
      <c r="FM166" s="9">
        <v>0</v>
      </c>
      <c r="FN166" s="9">
        <v>0</v>
      </c>
      <c r="FO166" s="9">
        <v>0</v>
      </c>
      <c r="FP166" s="9">
        <v>0</v>
      </c>
      <c r="FQ166" s="9">
        <v>0</v>
      </c>
      <c r="FR166" s="9">
        <v>0</v>
      </c>
      <c r="FS166" s="9">
        <f>1/$G$8/$G$8</f>
        <v>1</v>
      </c>
      <c r="FT166" s="9">
        <v>0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0</v>
      </c>
      <c r="GF166" s="9">
        <v>0</v>
      </c>
      <c r="GG166" s="9">
        <v>1</v>
      </c>
      <c r="GH166" s="9">
        <f>-2-2/$G$8/$G$8</f>
        <v>-4</v>
      </c>
      <c r="GI166" s="9">
        <v>1</v>
      </c>
      <c r="GJ166" s="9">
        <v>0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f>1/$G$8/$G$8</f>
        <v>1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>
        <v>0</v>
      </c>
      <c r="HE166" s="9">
        <v>0</v>
      </c>
      <c r="HF166" s="9">
        <v>0</v>
      </c>
      <c r="HG166" s="9">
        <v>0</v>
      </c>
      <c r="HH166" s="9">
        <v>0</v>
      </c>
      <c r="HI166" s="9">
        <v>0</v>
      </c>
      <c r="HJ166" s="9">
        <v>0</v>
      </c>
      <c r="HK166" s="28"/>
      <c r="HL166" s="27">
        <f t="shared" si="2"/>
        <v>-1.3888888888888888E-2</v>
      </c>
      <c r="HM166" s="7"/>
      <c r="HN166" s="29">
        <v>98</v>
      </c>
      <c r="HO166" s="30">
        <v>0.111507510502959</v>
      </c>
    </row>
    <row r="167" spans="1:223" x14ac:dyDescent="0.25">
      <c r="A167" s="1" t="s">
        <v>322</v>
      </c>
      <c r="B167" s="9">
        <v>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>
        <v>0</v>
      </c>
      <c r="BU167" s="9">
        <v>0</v>
      </c>
      <c r="BV167" s="9">
        <v>0</v>
      </c>
      <c r="BW167" s="9">
        <v>0</v>
      </c>
      <c r="BX167" s="9">
        <v>0</v>
      </c>
      <c r="BY167" s="9">
        <v>0</v>
      </c>
      <c r="BZ167" s="9">
        <v>0</v>
      </c>
      <c r="CA167" s="9">
        <v>0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9">
        <v>0</v>
      </c>
      <c r="CY167" s="9">
        <v>0</v>
      </c>
      <c r="CZ167" s="9">
        <v>0</v>
      </c>
      <c r="DA167" s="9">
        <v>0</v>
      </c>
      <c r="DB167" s="9">
        <v>0</v>
      </c>
      <c r="DC167" s="9">
        <v>0</v>
      </c>
      <c r="DD167" s="9">
        <v>0</v>
      </c>
      <c r="DE167" s="9">
        <v>0</v>
      </c>
      <c r="DF167" s="9">
        <v>0</v>
      </c>
      <c r="DG167" s="9">
        <v>0</v>
      </c>
      <c r="DH167" s="9">
        <v>0</v>
      </c>
      <c r="DI167" s="9">
        <v>0</v>
      </c>
      <c r="DJ167" s="9">
        <v>0</v>
      </c>
      <c r="DK167" s="9">
        <v>0</v>
      </c>
      <c r="DL167" s="9">
        <v>0</v>
      </c>
      <c r="DM167" s="9">
        <v>0</v>
      </c>
      <c r="DN167" s="9">
        <v>0</v>
      </c>
      <c r="DO167" s="9">
        <v>0</v>
      </c>
      <c r="DP167" s="9">
        <v>0</v>
      </c>
      <c r="DQ167" s="9">
        <v>0</v>
      </c>
      <c r="DR167" s="9">
        <v>0</v>
      </c>
      <c r="DS167" s="9">
        <v>0</v>
      </c>
      <c r="DT167" s="9">
        <v>0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>
        <v>0</v>
      </c>
      <c r="EA167" s="9">
        <v>0</v>
      </c>
      <c r="EB167" s="9">
        <v>0</v>
      </c>
      <c r="EC167" s="9">
        <v>0</v>
      </c>
      <c r="ED167" s="9">
        <v>0</v>
      </c>
      <c r="EE167" s="9">
        <v>0</v>
      </c>
      <c r="EF167" s="9">
        <v>0</v>
      </c>
      <c r="EG167" s="9">
        <v>0</v>
      </c>
      <c r="EH167" s="9">
        <v>0</v>
      </c>
      <c r="EI167" s="9">
        <v>0</v>
      </c>
      <c r="EJ167" s="9">
        <v>0</v>
      </c>
      <c r="EK167" s="9">
        <v>0</v>
      </c>
      <c r="EL167" s="9">
        <v>0</v>
      </c>
      <c r="EM167" s="9">
        <v>0</v>
      </c>
      <c r="EN167" s="9">
        <v>0</v>
      </c>
      <c r="EO167" s="9">
        <v>0</v>
      </c>
      <c r="EP167" s="9">
        <v>0</v>
      </c>
      <c r="EQ167" s="9">
        <v>0</v>
      </c>
      <c r="ER167" s="9">
        <v>0</v>
      </c>
      <c r="ES167" s="9">
        <v>0</v>
      </c>
      <c r="ET167" s="9">
        <v>0</v>
      </c>
      <c r="EU167" s="9">
        <v>0</v>
      </c>
      <c r="EV167" s="9">
        <v>0</v>
      </c>
      <c r="EW167" s="9">
        <v>0</v>
      </c>
      <c r="EX167" s="9">
        <v>0</v>
      </c>
      <c r="EY167" s="9">
        <v>0</v>
      </c>
      <c r="EZ167" s="9">
        <v>0</v>
      </c>
      <c r="FA167" s="9">
        <v>0</v>
      </c>
      <c r="FB167" s="9">
        <v>0</v>
      </c>
      <c r="FC167" s="9">
        <v>0</v>
      </c>
      <c r="FD167" s="9">
        <v>0</v>
      </c>
      <c r="FE167" s="9">
        <v>0</v>
      </c>
      <c r="FF167" s="9">
        <v>0</v>
      </c>
      <c r="FG167" s="9">
        <v>0</v>
      </c>
      <c r="FH167" s="9">
        <v>0</v>
      </c>
      <c r="FI167" s="9">
        <v>0</v>
      </c>
      <c r="FJ167" s="9">
        <v>0</v>
      </c>
      <c r="FK167" s="9">
        <v>0</v>
      </c>
      <c r="FL167" s="9">
        <v>0</v>
      </c>
      <c r="FM167" s="9">
        <v>0</v>
      </c>
      <c r="FN167" s="9">
        <v>0</v>
      </c>
      <c r="FO167" s="9">
        <v>0</v>
      </c>
      <c r="FP167" s="9">
        <v>0</v>
      </c>
      <c r="FQ167" s="9">
        <v>0</v>
      </c>
      <c r="FR167" s="9">
        <v>0</v>
      </c>
      <c r="FS167" s="9">
        <v>0</v>
      </c>
      <c r="FT167" s="9">
        <f>1/$G$8/$G$8</f>
        <v>1</v>
      </c>
      <c r="FU167" s="9">
        <v>0</v>
      </c>
      <c r="FV167" s="9">
        <v>0</v>
      </c>
      <c r="FW167" s="9">
        <v>0</v>
      </c>
      <c r="FX167" s="9">
        <v>0</v>
      </c>
      <c r="FY167" s="9">
        <v>0</v>
      </c>
      <c r="FZ167" s="9">
        <v>0</v>
      </c>
      <c r="GA167" s="9">
        <v>0</v>
      </c>
      <c r="GB167" s="9">
        <v>0</v>
      </c>
      <c r="GC167" s="9">
        <v>0</v>
      </c>
      <c r="GD167" s="9">
        <v>0</v>
      </c>
      <c r="GE167" s="9">
        <v>0</v>
      </c>
      <c r="GF167" s="9">
        <v>0</v>
      </c>
      <c r="GG167" s="9">
        <v>0</v>
      </c>
      <c r="GH167" s="9">
        <v>1</v>
      </c>
      <c r="GI167" s="9">
        <f>-2-2/$G$8/$G$8</f>
        <v>-4</v>
      </c>
      <c r="GJ167" s="9">
        <v>1</v>
      </c>
      <c r="GK167" s="9">
        <v>0</v>
      </c>
      <c r="GL167" s="9">
        <v>0</v>
      </c>
      <c r="GM167" s="9">
        <v>0</v>
      </c>
      <c r="GN167" s="9">
        <v>0</v>
      </c>
      <c r="GO167" s="9">
        <v>0</v>
      </c>
      <c r="GP167" s="9">
        <v>0</v>
      </c>
      <c r="GQ167" s="9">
        <v>0</v>
      </c>
      <c r="GR167" s="9">
        <v>0</v>
      </c>
      <c r="GS167" s="9">
        <v>0</v>
      </c>
      <c r="GT167" s="9">
        <v>0</v>
      </c>
      <c r="GU167" s="9">
        <v>0</v>
      </c>
      <c r="GV167" s="9">
        <v>0</v>
      </c>
      <c r="GW167" s="9">
        <v>0</v>
      </c>
      <c r="GX167" s="9">
        <f>1/$G$8/$G$8</f>
        <v>1</v>
      </c>
      <c r="GY167" s="9">
        <v>0</v>
      </c>
      <c r="GZ167" s="9">
        <v>0</v>
      </c>
      <c r="HA167" s="9">
        <v>0</v>
      </c>
      <c r="HB167" s="9">
        <v>0</v>
      </c>
      <c r="HC167" s="9">
        <v>0</v>
      </c>
      <c r="HD167" s="9">
        <v>0</v>
      </c>
      <c r="HE167" s="9">
        <v>0</v>
      </c>
      <c r="HF167" s="9">
        <v>0</v>
      </c>
      <c r="HG167" s="9">
        <v>0</v>
      </c>
      <c r="HH167" s="9">
        <v>0</v>
      </c>
      <c r="HI167" s="9">
        <v>0</v>
      </c>
      <c r="HJ167" s="9">
        <v>0</v>
      </c>
      <c r="HK167" s="24"/>
      <c r="HL167" s="27">
        <f t="shared" si="2"/>
        <v>-1.3888888888888888E-2</v>
      </c>
      <c r="HM167" s="5"/>
      <c r="HN167" s="29">
        <v>99</v>
      </c>
      <c r="HO167" s="30">
        <v>0.10369488903872991</v>
      </c>
    </row>
    <row r="168" spans="1:223" s="8" customFormat="1" x14ac:dyDescent="0.25">
      <c r="A168" s="1" t="s">
        <v>323</v>
      </c>
      <c r="B168" s="9">
        <v>0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0</v>
      </c>
      <c r="BW168" s="9">
        <v>0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>
        <f>1/$G$8/$G$8</f>
        <v>1</v>
      </c>
      <c r="FI168" s="9">
        <v>0</v>
      </c>
      <c r="FJ168" s="9">
        <v>0</v>
      </c>
      <c r="FK168" s="9">
        <v>0</v>
      </c>
      <c r="FL168" s="9">
        <v>0</v>
      </c>
      <c r="FM168" s="9">
        <v>0</v>
      </c>
      <c r="FN168" s="9">
        <v>0</v>
      </c>
      <c r="FO168" s="9">
        <v>0</v>
      </c>
      <c r="FP168" s="9">
        <v>0</v>
      </c>
      <c r="FQ168" s="9">
        <v>0</v>
      </c>
      <c r="FR168" s="9">
        <v>0</v>
      </c>
      <c r="FS168" s="9">
        <v>0</v>
      </c>
      <c r="FT168" s="9">
        <v>0</v>
      </c>
      <c r="FU168" s="9">
        <v>0</v>
      </c>
      <c r="FV168" s="9">
        <v>0</v>
      </c>
      <c r="FW168" s="9">
        <f>-2/$G$8/$G$8</f>
        <v>-2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1</v>
      </c>
      <c r="GL168" s="9">
        <f>-2+1/$G$8/$G$8</f>
        <v>-1</v>
      </c>
      <c r="GM168" s="9">
        <v>1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v>0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0</v>
      </c>
      <c r="HL168" s="27">
        <f t="shared" si="2"/>
        <v>-1.3888888888888888E-2</v>
      </c>
      <c r="HN168" s="38" t="str">
        <v>99a</v>
      </c>
      <c r="HO168" s="11">
        <v>9.0009920986990927E-2</v>
      </c>
    </row>
    <row r="169" spans="1:223" s="8" customFormat="1" x14ac:dyDescent="0.25">
      <c r="A169" s="1" t="s">
        <v>324</v>
      </c>
      <c r="B169" s="9">
        <v>0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>
        <v>0</v>
      </c>
      <c r="BU169" s="9">
        <v>0</v>
      </c>
      <c r="BV169" s="9">
        <v>0</v>
      </c>
      <c r="BW169" s="9">
        <v>0</v>
      </c>
      <c r="BX169" s="9">
        <v>0</v>
      </c>
      <c r="BY169" s="9">
        <v>0</v>
      </c>
      <c r="BZ169" s="9">
        <v>0</v>
      </c>
      <c r="CA169" s="9">
        <v>0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0</v>
      </c>
      <c r="DE169" s="9">
        <v>0</v>
      </c>
      <c r="DF169" s="9">
        <v>0</v>
      </c>
      <c r="DG169" s="9">
        <v>0</v>
      </c>
      <c r="DH169" s="9">
        <v>0</v>
      </c>
      <c r="DI169" s="9">
        <v>0</v>
      </c>
      <c r="DJ169" s="9">
        <v>0</v>
      </c>
      <c r="DK169" s="9">
        <v>0</v>
      </c>
      <c r="DL169" s="9">
        <v>0</v>
      </c>
      <c r="DM169" s="9">
        <v>0</v>
      </c>
      <c r="DN169" s="9">
        <v>0</v>
      </c>
      <c r="DO169" s="9">
        <v>0</v>
      </c>
      <c r="DP169" s="9">
        <v>0</v>
      </c>
      <c r="DQ169" s="9">
        <v>0</v>
      </c>
      <c r="DR169" s="9">
        <v>0</v>
      </c>
      <c r="DS169" s="9">
        <v>0</v>
      </c>
      <c r="DT169" s="9">
        <v>0</v>
      </c>
      <c r="DU169" s="9">
        <v>0</v>
      </c>
      <c r="DV169" s="9">
        <v>0</v>
      </c>
      <c r="DW169" s="9">
        <v>0</v>
      </c>
      <c r="DX169" s="9">
        <v>0</v>
      </c>
      <c r="DY169" s="9">
        <v>0</v>
      </c>
      <c r="DZ169" s="9">
        <v>0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>
        <v>0</v>
      </c>
      <c r="EM169" s="9">
        <v>0</v>
      </c>
      <c r="EN169" s="9">
        <v>0</v>
      </c>
      <c r="EO169" s="9">
        <v>0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>
        <v>0</v>
      </c>
      <c r="EY169" s="9">
        <v>0</v>
      </c>
      <c r="EZ169" s="9">
        <v>0</v>
      </c>
      <c r="FA169" s="9">
        <v>0</v>
      </c>
      <c r="FB169" s="9">
        <v>0</v>
      </c>
      <c r="FC169" s="9">
        <v>0</v>
      </c>
      <c r="FD169" s="9">
        <v>0</v>
      </c>
      <c r="FE169" s="9">
        <v>0</v>
      </c>
      <c r="FF169" s="9">
        <v>0</v>
      </c>
      <c r="FG169" s="9">
        <v>0</v>
      </c>
      <c r="FH169" s="9">
        <v>0</v>
      </c>
      <c r="FI169" s="9">
        <v>0</v>
      </c>
      <c r="FJ169" s="9">
        <v>0</v>
      </c>
      <c r="FK169" s="9">
        <v>0</v>
      </c>
      <c r="FL169" s="9">
        <v>0</v>
      </c>
      <c r="FM169" s="9">
        <v>0</v>
      </c>
      <c r="FN169" s="9">
        <v>0</v>
      </c>
      <c r="FO169" s="9">
        <v>0</v>
      </c>
      <c r="FP169" s="9">
        <v>0</v>
      </c>
      <c r="FQ169" s="9">
        <v>0</v>
      </c>
      <c r="FR169" s="9">
        <v>0</v>
      </c>
      <c r="FS169" s="9">
        <v>0</v>
      </c>
      <c r="FT169" s="9">
        <v>0</v>
      </c>
      <c r="FU169" s="9">
        <v>0</v>
      </c>
      <c r="FV169" s="9">
        <v>0</v>
      </c>
      <c r="FW169" s="9">
        <v>0</v>
      </c>
      <c r="FX169" s="9">
        <f>1/$G$8/$G$8</f>
        <v>1</v>
      </c>
      <c r="FY169" s="9">
        <v>0</v>
      </c>
      <c r="FZ169" s="9">
        <v>0</v>
      </c>
      <c r="GA169" s="9">
        <v>0</v>
      </c>
      <c r="GB169" s="9">
        <v>0</v>
      </c>
      <c r="GC169" s="9">
        <v>0</v>
      </c>
      <c r="GD169" s="9">
        <v>0</v>
      </c>
      <c r="GE169" s="9">
        <v>0</v>
      </c>
      <c r="GF169" s="9">
        <v>0</v>
      </c>
      <c r="GG169" s="9">
        <v>0</v>
      </c>
      <c r="GH169" s="9">
        <v>0</v>
      </c>
      <c r="GI169" s="9">
        <v>0</v>
      </c>
      <c r="GJ169" s="9">
        <v>0</v>
      </c>
      <c r="GK169" s="9">
        <v>0</v>
      </c>
      <c r="GL169" s="9">
        <v>1</v>
      </c>
      <c r="GM169" s="9">
        <f>-2-2/$G$8/$G$8</f>
        <v>-4</v>
      </c>
      <c r="GN169" s="9">
        <v>1</v>
      </c>
      <c r="GO169" s="9">
        <v>0</v>
      </c>
      <c r="GP169" s="9">
        <v>0</v>
      </c>
      <c r="GQ169" s="9">
        <v>0</v>
      </c>
      <c r="GR169" s="9">
        <v>0</v>
      </c>
      <c r="GS169" s="9">
        <v>0</v>
      </c>
      <c r="GT169" s="9">
        <v>0</v>
      </c>
      <c r="GU169" s="9">
        <v>0</v>
      </c>
      <c r="GV169" s="9">
        <v>0</v>
      </c>
      <c r="GW169" s="9">
        <v>0</v>
      </c>
      <c r="GX169" s="9">
        <v>0</v>
      </c>
      <c r="GY169" s="9">
        <v>0</v>
      </c>
      <c r="GZ169" s="9">
        <f>1/$G$8/$G$8</f>
        <v>1</v>
      </c>
      <c r="HA169" s="9">
        <v>0</v>
      </c>
      <c r="HB169" s="9">
        <v>0</v>
      </c>
      <c r="HC169" s="9">
        <v>0</v>
      </c>
      <c r="HD169" s="9">
        <v>0</v>
      </c>
      <c r="HE169" s="9">
        <v>0</v>
      </c>
      <c r="HF169" s="9">
        <v>0</v>
      </c>
      <c r="HG169" s="9">
        <v>0</v>
      </c>
      <c r="HH169" s="9">
        <v>0</v>
      </c>
      <c r="HI169" s="9">
        <v>0</v>
      </c>
      <c r="HJ169" s="9">
        <v>0</v>
      </c>
      <c r="HK169" s="28"/>
      <c r="HL169" s="27">
        <f t="shared" si="2"/>
        <v>-1.3888888888888888E-2</v>
      </c>
      <c r="HM169" s="7"/>
      <c r="HN169" s="29" t="str">
        <v>99b</v>
      </c>
      <c r="HO169" s="30">
        <v>6.9380508490807319E-2</v>
      </c>
    </row>
    <row r="170" spans="1:223" s="8" customFormat="1" x14ac:dyDescent="0.25">
      <c r="A170" s="1" t="s">
        <v>325</v>
      </c>
      <c r="B170" s="9">
        <v>0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0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v>0</v>
      </c>
      <c r="FY170" s="9">
        <f>1/$G$8/$G$8</f>
        <v>1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1</v>
      </c>
      <c r="GN170" s="9">
        <f>-2-2/$G$8/$G$8</f>
        <v>-4</v>
      </c>
      <c r="GO170" s="9">
        <v>1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v>0</v>
      </c>
      <c r="HA170" s="9">
        <f>1/$G$8/$G$8</f>
        <v>1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0</v>
      </c>
      <c r="HK170" s="28"/>
      <c r="HL170" s="27">
        <f t="shared" si="2"/>
        <v>-1.3888888888888888E-2</v>
      </c>
      <c r="HM170" s="7"/>
      <c r="HN170" s="29" t="str">
        <v>99c</v>
      </c>
      <c r="HO170" s="30">
        <v>4.0155824171057654E-2</v>
      </c>
    </row>
    <row r="171" spans="1:223" s="8" customFormat="1" x14ac:dyDescent="0.25">
      <c r="A171" s="1" t="s">
        <v>326</v>
      </c>
      <c r="B171" s="9">
        <v>0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0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  <c r="CX171" s="9">
        <v>0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0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9">
        <v>0</v>
      </c>
      <c r="DM171" s="9">
        <v>0</v>
      </c>
      <c r="DN171" s="9">
        <v>0</v>
      </c>
      <c r="DO171" s="9">
        <v>0</v>
      </c>
      <c r="DP171" s="9">
        <v>0</v>
      </c>
      <c r="DQ171" s="9">
        <v>0</v>
      </c>
      <c r="DR171" s="9">
        <v>0</v>
      </c>
      <c r="DS171" s="9">
        <v>0</v>
      </c>
      <c r="DT171" s="9">
        <v>0</v>
      </c>
      <c r="DU171" s="9">
        <v>0</v>
      </c>
      <c r="DV171" s="9">
        <v>0</v>
      </c>
      <c r="DW171" s="9">
        <v>0</v>
      </c>
      <c r="DX171" s="9">
        <v>0</v>
      </c>
      <c r="DY171" s="9">
        <v>0</v>
      </c>
      <c r="DZ171" s="9">
        <v>0</v>
      </c>
      <c r="EA171" s="9">
        <v>0</v>
      </c>
      <c r="EB171" s="9">
        <v>0</v>
      </c>
      <c r="EC171" s="9">
        <v>0</v>
      </c>
      <c r="ED171" s="9">
        <v>0</v>
      </c>
      <c r="EE171" s="9">
        <v>0</v>
      </c>
      <c r="EF171" s="9">
        <v>0</v>
      </c>
      <c r="EG171" s="9">
        <v>0</v>
      </c>
      <c r="EH171" s="9">
        <v>0</v>
      </c>
      <c r="EI171" s="9">
        <v>0</v>
      </c>
      <c r="EJ171" s="9">
        <v>0</v>
      </c>
      <c r="EK171" s="9">
        <v>0</v>
      </c>
      <c r="EL171" s="9">
        <v>0</v>
      </c>
      <c r="EM171" s="9">
        <v>0</v>
      </c>
      <c r="EN171" s="9">
        <v>0</v>
      </c>
      <c r="EO171" s="9">
        <v>0</v>
      </c>
      <c r="EP171" s="9">
        <v>0</v>
      </c>
      <c r="EQ171" s="9">
        <v>0</v>
      </c>
      <c r="ER171" s="9">
        <v>0</v>
      </c>
      <c r="ES171" s="9">
        <v>0</v>
      </c>
      <c r="ET171" s="9">
        <v>0</v>
      </c>
      <c r="EU171" s="9">
        <v>0</v>
      </c>
      <c r="EV171" s="9">
        <v>0</v>
      </c>
      <c r="EW171" s="9">
        <v>0</v>
      </c>
      <c r="EX171" s="9">
        <v>0</v>
      </c>
      <c r="EY171" s="9">
        <v>0</v>
      </c>
      <c r="EZ171" s="9">
        <v>0</v>
      </c>
      <c r="FA171" s="9">
        <v>0</v>
      </c>
      <c r="FB171" s="9">
        <v>0</v>
      </c>
      <c r="FC171" s="9">
        <v>0</v>
      </c>
      <c r="FD171" s="9">
        <v>0</v>
      </c>
      <c r="FE171" s="9">
        <v>0</v>
      </c>
      <c r="FF171" s="9">
        <v>0</v>
      </c>
      <c r="FG171" s="9">
        <v>0</v>
      </c>
      <c r="FH171" s="9">
        <v>0</v>
      </c>
      <c r="FI171" s="9">
        <v>0</v>
      </c>
      <c r="FJ171" s="9">
        <v>0</v>
      </c>
      <c r="FK171" s="9">
        <v>0</v>
      </c>
      <c r="FL171" s="9">
        <v>0</v>
      </c>
      <c r="FM171" s="9">
        <v>0</v>
      </c>
      <c r="FN171" s="9">
        <v>0</v>
      </c>
      <c r="FO171" s="9">
        <v>0</v>
      </c>
      <c r="FP171" s="9">
        <v>0</v>
      </c>
      <c r="FQ171" s="9">
        <v>0</v>
      </c>
      <c r="FR171" s="9">
        <v>0</v>
      </c>
      <c r="FS171" s="9">
        <v>0</v>
      </c>
      <c r="FT171" s="9">
        <v>0</v>
      </c>
      <c r="FU171" s="9">
        <v>0</v>
      </c>
      <c r="FV171" s="9">
        <v>0</v>
      </c>
      <c r="FW171" s="9">
        <v>0</v>
      </c>
      <c r="FX171" s="9">
        <v>0</v>
      </c>
      <c r="FY171" s="9">
        <v>0</v>
      </c>
      <c r="FZ171" s="9">
        <f>1/$G$8/$G$8</f>
        <v>1</v>
      </c>
      <c r="GA171" s="9">
        <v>0</v>
      </c>
      <c r="GB171" s="9">
        <v>0</v>
      </c>
      <c r="GC171" s="9">
        <v>0</v>
      </c>
      <c r="GD171" s="9">
        <v>0</v>
      </c>
      <c r="GE171" s="9">
        <v>0</v>
      </c>
      <c r="GF171" s="9">
        <v>0</v>
      </c>
      <c r="GG171" s="9">
        <v>0</v>
      </c>
      <c r="GH171" s="9">
        <v>0</v>
      </c>
      <c r="GI171" s="9">
        <v>0</v>
      </c>
      <c r="GJ171" s="9">
        <v>0</v>
      </c>
      <c r="GK171" s="9">
        <v>0</v>
      </c>
      <c r="GL171" s="9">
        <v>0</v>
      </c>
      <c r="GM171" s="9">
        <v>0</v>
      </c>
      <c r="GN171" s="9">
        <v>1</v>
      </c>
      <c r="GO171" s="9">
        <f>-2-2/$G$8/$G$8</f>
        <v>-4</v>
      </c>
      <c r="GP171" s="9">
        <v>1</v>
      </c>
      <c r="GQ171" s="9">
        <v>0</v>
      </c>
      <c r="GR171" s="9">
        <v>0</v>
      </c>
      <c r="GS171" s="9">
        <v>0</v>
      </c>
      <c r="GT171" s="9">
        <v>0</v>
      </c>
      <c r="GU171" s="9">
        <v>0</v>
      </c>
      <c r="GV171" s="9">
        <v>0</v>
      </c>
      <c r="GW171" s="9">
        <v>0</v>
      </c>
      <c r="GX171" s="9">
        <v>0</v>
      </c>
      <c r="GY171" s="9">
        <v>0</v>
      </c>
      <c r="GZ171" s="9">
        <v>0</v>
      </c>
      <c r="HA171" s="9">
        <v>0</v>
      </c>
      <c r="HB171" s="9">
        <f>1/$G$8/$G$8</f>
        <v>1</v>
      </c>
      <c r="HC171" s="9">
        <v>0</v>
      </c>
      <c r="HD171" s="9">
        <v>0</v>
      </c>
      <c r="HE171" s="9">
        <v>0</v>
      </c>
      <c r="HF171" s="9">
        <v>0</v>
      </c>
      <c r="HG171" s="9">
        <v>0</v>
      </c>
      <c r="HH171" s="9">
        <v>0</v>
      </c>
      <c r="HI171" s="9">
        <v>0</v>
      </c>
      <c r="HJ171" s="9">
        <v>0</v>
      </c>
      <c r="HK171" s="28"/>
      <c r="HL171" s="27">
        <f t="shared" si="2"/>
        <v>-1.3888888888888888E-2</v>
      </c>
      <c r="HM171" s="7"/>
      <c r="HN171" s="29" t="str">
        <v>99d</v>
      </c>
      <c r="HO171" s="30">
        <v>-6.2720229965478071E-19</v>
      </c>
    </row>
    <row r="172" spans="1:223" s="8" customFormat="1" x14ac:dyDescent="0.25">
      <c r="A172" s="1" t="s">
        <v>327</v>
      </c>
      <c r="B172" s="9">
        <v>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0</v>
      </c>
      <c r="BS172" s="9">
        <v>0</v>
      </c>
      <c r="BT172" s="9">
        <v>0</v>
      </c>
      <c r="BU172" s="9">
        <v>0</v>
      </c>
      <c r="BV172" s="9">
        <v>0</v>
      </c>
      <c r="BW172" s="9">
        <v>0</v>
      </c>
      <c r="BX172" s="9">
        <v>0</v>
      </c>
      <c r="BY172" s="9">
        <v>0</v>
      </c>
      <c r="BZ172" s="9">
        <v>0</v>
      </c>
      <c r="CA172" s="9">
        <v>0</v>
      </c>
      <c r="CB172" s="9">
        <v>0</v>
      </c>
      <c r="CC172" s="9">
        <v>0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9">
        <v>0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</v>
      </c>
      <c r="CX172" s="9">
        <v>0</v>
      </c>
      <c r="CY172" s="9">
        <v>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0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0</v>
      </c>
      <c r="EZ172" s="9">
        <v>0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0</v>
      </c>
      <c r="FG172" s="9">
        <v>0</v>
      </c>
      <c r="FH172" s="9">
        <v>0</v>
      </c>
      <c r="FI172" s="9">
        <v>0</v>
      </c>
      <c r="FJ172" s="9">
        <v>0</v>
      </c>
      <c r="FK172" s="9">
        <v>0</v>
      </c>
      <c r="FL172" s="9">
        <v>0</v>
      </c>
      <c r="FM172" s="9">
        <v>0</v>
      </c>
      <c r="FN172" s="9">
        <v>0</v>
      </c>
      <c r="FO172" s="9">
        <v>0</v>
      </c>
      <c r="FP172" s="9">
        <v>0</v>
      </c>
      <c r="FQ172" s="9">
        <v>0</v>
      </c>
      <c r="FR172" s="9">
        <v>0</v>
      </c>
      <c r="FS172" s="9">
        <v>0</v>
      </c>
      <c r="FT172" s="9">
        <v>0</v>
      </c>
      <c r="FU172" s="9">
        <v>0</v>
      </c>
      <c r="FV172" s="9">
        <v>0</v>
      </c>
      <c r="FW172" s="9">
        <v>0</v>
      </c>
      <c r="FX172" s="9">
        <v>0</v>
      </c>
      <c r="FY172" s="9">
        <v>0</v>
      </c>
      <c r="FZ172" s="9">
        <v>0</v>
      </c>
      <c r="GA172" s="9">
        <f>1/$G$8/$G$8</f>
        <v>1</v>
      </c>
      <c r="GB172" s="9">
        <v>0</v>
      </c>
      <c r="GC172" s="9">
        <v>0</v>
      </c>
      <c r="GD172" s="9">
        <v>0</v>
      </c>
      <c r="GE172" s="9">
        <v>0</v>
      </c>
      <c r="GF172" s="9">
        <v>0</v>
      </c>
      <c r="GG172" s="9">
        <v>0</v>
      </c>
      <c r="GH172" s="9">
        <v>0</v>
      </c>
      <c r="GI172" s="9">
        <v>0</v>
      </c>
      <c r="GJ172" s="9">
        <v>0</v>
      </c>
      <c r="GK172" s="9">
        <v>0</v>
      </c>
      <c r="GL172" s="9">
        <v>0</v>
      </c>
      <c r="GM172" s="9">
        <v>0</v>
      </c>
      <c r="GN172" s="9">
        <v>0</v>
      </c>
      <c r="GO172" s="9">
        <v>1</v>
      </c>
      <c r="GP172" s="9">
        <f>-2-2/$G$8/$G$8</f>
        <v>-4</v>
      </c>
      <c r="GQ172" s="9">
        <v>1</v>
      </c>
      <c r="GR172" s="9">
        <v>0</v>
      </c>
      <c r="GS172" s="9">
        <v>0</v>
      </c>
      <c r="GT172" s="9">
        <v>0</v>
      </c>
      <c r="GU172" s="9">
        <v>0</v>
      </c>
      <c r="GV172" s="9">
        <v>0</v>
      </c>
      <c r="GW172" s="9">
        <v>0</v>
      </c>
      <c r="GX172" s="9">
        <v>0</v>
      </c>
      <c r="GY172" s="9">
        <v>0</v>
      </c>
      <c r="GZ172" s="9">
        <v>0</v>
      </c>
      <c r="HA172" s="9">
        <v>0</v>
      </c>
      <c r="HB172" s="9">
        <v>0</v>
      </c>
      <c r="HC172" s="9">
        <f>1/$G$8/$G$8</f>
        <v>1</v>
      </c>
      <c r="HD172" s="9">
        <v>0</v>
      </c>
      <c r="HE172" s="9">
        <v>0</v>
      </c>
      <c r="HF172" s="9">
        <v>0</v>
      </c>
      <c r="HG172" s="9">
        <v>0</v>
      </c>
      <c r="HH172" s="9">
        <v>0</v>
      </c>
      <c r="HI172" s="9">
        <v>0</v>
      </c>
      <c r="HJ172" s="9">
        <v>0</v>
      </c>
      <c r="HK172" s="28"/>
      <c r="HL172" s="27">
        <f t="shared" si="2"/>
        <v>-1.3888888888888888E-2</v>
      </c>
      <c r="HM172" s="7"/>
      <c r="HN172" s="29" t="str">
        <v>99da</v>
      </c>
      <c r="HO172" s="30">
        <v>-5.4044713059946542E-2</v>
      </c>
    </row>
    <row r="173" spans="1:223" s="8" customFormat="1" x14ac:dyDescent="0.25">
      <c r="A173" s="1" t="s">
        <v>328</v>
      </c>
      <c r="B173" s="9">
        <v>0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>
        <v>0</v>
      </c>
      <c r="BU173" s="9">
        <v>0</v>
      </c>
      <c r="BV173" s="9">
        <v>0</v>
      </c>
      <c r="BW173" s="9">
        <v>0</v>
      </c>
      <c r="BX173" s="9">
        <v>0</v>
      </c>
      <c r="BY173" s="9">
        <v>0</v>
      </c>
      <c r="BZ173" s="9">
        <v>0</v>
      </c>
      <c r="CA173" s="9">
        <v>0</v>
      </c>
      <c r="CB173" s="9">
        <v>0</v>
      </c>
      <c r="CC173" s="9">
        <v>0</v>
      </c>
      <c r="CD173" s="9">
        <v>0</v>
      </c>
      <c r="CE173" s="9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9">
        <v>0</v>
      </c>
      <c r="CR173" s="9">
        <v>0</v>
      </c>
      <c r="CS173" s="9">
        <v>0</v>
      </c>
      <c r="CT173" s="9">
        <v>0</v>
      </c>
      <c r="CU173" s="9">
        <v>0</v>
      </c>
      <c r="CV173" s="9">
        <v>0</v>
      </c>
      <c r="CW173" s="9">
        <v>0</v>
      </c>
      <c r="CX173" s="9">
        <v>0</v>
      </c>
      <c r="CY173" s="9">
        <v>0</v>
      </c>
      <c r="CZ173" s="9">
        <v>0</v>
      </c>
      <c r="DA173" s="9">
        <v>0</v>
      </c>
      <c r="DB173" s="9">
        <v>0</v>
      </c>
      <c r="DC173" s="9">
        <v>0</v>
      </c>
      <c r="DD173" s="9">
        <v>0</v>
      </c>
      <c r="DE173" s="9">
        <v>0</v>
      </c>
      <c r="DF173" s="9">
        <v>0</v>
      </c>
      <c r="DG173" s="9">
        <v>0</v>
      </c>
      <c r="DH173" s="9">
        <v>0</v>
      </c>
      <c r="DI173" s="9">
        <v>0</v>
      </c>
      <c r="DJ173" s="9">
        <v>0</v>
      </c>
      <c r="DK173" s="9">
        <v>0</v>
      </c>
      <c r="DL173" s="9">
        <v>0</v>
      </c>
      <c r="DM173" s="9">
        <v>0</v>
      </c>
      <c r="DN173" s="9">
        <v>0</v>
      </c>
      <c r="DO173" s="9">
        <v>0</v>
      </c>
      <c r="DP173" s="9">
        <v>0</v>
      </c>
      <c r="DQ173" s="9">
        <v>0</v>
      </c>
      <c r="DR173" s="9">
        <v>0</v>
      </c>
      <c r="DS173" s="9">
        <v>0</v>
      </c>
      <c r="DT173" s="9">
        <v>0</v>
      </c>
      <c r="DU173" s="9">
        <v>0</v>
      </c>
      <c r="DV173" s="9">
        <v>0</v>
      </c>
      <c r="DW173" s="9">
        <v>0</v>
      </c>
      <c r="DX173" s="9">
        <v>0</v>
      </c>
      <c r="DY173" s="9">
        <v>0</v>
      </c>
      <c r="DZ173" s="9">
        <v>0</v>
      </c>
      <c r="EA173" s="9">
        <v>0</v>
      </c>
      <c r="EB173" s="9">
        <v>0</v>
      </c>
      <c r="EC173" s="9">
        <v>0</v>
      </c>
      <c r="ED173" s="9">
        <v>0</v>
      </c>
      <c r="EE173" s="9">
        <v>0</v>
      </c>
      <c r="EF173" s="9">
        <v>0</v>
      </c>
      <c r="EG173" s="9">
        <v>0</v>
      </c>
      <c r="EH173" s="9">
        <v>0</v>
      </c>
      <c r="EI173" s="9">
        <v>0</v>
      </c>
      <c r="EJ173" s="9">
        <v>0</v>
      </c>
      <c r="EK173" s="9">
        <v>0</v>
      </c>
      <c r="EL173" s="9">
        <v>0</v>
      </c>
      <c r="EM173" s="9">
        <v>0</v>
      </c>
      <c r="EN173" s="9">
        <v>0</v>
      </c>
      <c r="EO173" s="9">
        <v>0</v>
      </c>
      <c r="EP173" s="9">
        <v>0</v>
      </c>
      <c r="EQ173" s="9">
        <v>0</v>
      </c>
      <c r="ER173" s="9">
        <v>0</v>
      </c>
      <c r="ES173" s="9">
        <v>0</v>
      </c>
      <c r="ET173" s="9">
        <v>0</v>
      </c>
      <c r="EU173" s="9">
        <v>0</v>
      </c>
      <c r="EV173" s="9">
        <v>0</v>
      </c>
      <c r="EW173" s="9">
        <v>0</v>
      </c>
      <c r="EX173" s="9">
        <v>0</v>
      </c>
      <c r="EY173" s="9">
        <v>0</v>
      </c>
      <c r="EZ173" s="9">
        <v>0</v>
      </c>
      <c r="FA173" s="9">
        <v>0</v>
      </c>
      <c r="FB173" s="9">
        <v>0</v>
      </c>
      <c r="FC173" s="9">
        <v>0</v>
      </c>
      <c r="FD173" s="9">
        <v>0</v>
      </c>
      <c r="FE173" s="9">
        <v>0</v>
      </c>
      <c r="FF173" s="9">
        <v>0</v>
      </c>
      <c r="FG173" s="9">
        <v>0</v>
      </c>
      <c r="FH173" s="9">
        <v>0</v>
      </c>
      <c r="FI173" s="9">
        <v>0</v>
      </c>
      <c r="FJ173" s="9">
        <v>0</v>
      </c>
      <c r="FK173" s="9">
        <v>0</v>
      </c>
      <c r="FL173" s="9">
        <v>0</v>
      </c>
      <c r="FM173" s="9">
        <v>0</v>
      </c>
      <c r="FN173" s="9">
        <v>0</v>
      </c>
      <c r="FO173" s="9">
        <v>0</v>
      </c>
      <c r="FP173" s="9">
        <v>0</v>
      </c>
      <c r="FQ173" s="9">
        <v>0</v>
      </c>
      <c r="FR173" s="9">
        <v>0</v>
      </c>
      <c r="FS173" s="9">
        <v>0</v>
      </c>
      <c r="FT173" s="9">
        <v>0</v>
      </c>
      <c r="FU173" s="9">
        <v>0</v>
      </c>
      <c r="FV173" s="9">
        <v>0</v>
      </c>
      <c r="FW173" s="9">
        <v>0</v>
      </c>
      <c r="FX173" s="9">
        <v>0</v>
      </c>
      <c r="FY173" s="9">
        <v>0</v>
      </c>
      <c r="FZ173" s="9">
        <v>0</v>
      </c>
      <c r="GA173" s="9">
        <v>0</v>
      </c>
      <c r="GB173" s="9">
        <f>1/$G$8/$G$8</f>
        <v>1</v>
      </c>
      <c r="GC173" s="9">
        <v>0</v>
      </c>
      <c r="GD173" s="9">
        <v>0</v>
      </c>
      <c r="GE173" s="9">
        <v>0</v>
      </c>
      <c r="GF173" s="9">
        <v>0</v>
      </c>
      <c r="GG173" s="9">
        <v>0</v>
      </c>
      <c r="GH173" s="9">
        <v>0</v>
      </c>
      <c r="GI173" s="9">
        <v>0</v>
      </c>
      <c r="GJ173" s="9">
        <v>0</v>
      </c>
      <c r="GK173" s="9">
        <v>0</v>
      </c>
      <c r="GL173" s="9">
        <v>0</v>
      </c>
      <c r="GM173" s="9">
        <v>0</v>
      </c>
      <c r="GN173" s="9">
        <v>0</v>
      </c>
      <c r="GO173" s="9">
        <v>0</v>
      </c>
      <c r="GP173" s="9">
        <v>1</v>
      </c>
      <c r="GQ173" s="9">
        <f>-2-2/$G$8/$G$8</f>
        <v>-4</v>
      </c>
      <c r="GR173" s="9">
        <v>1</v>
      </c>
      <c r="GS173" s="9">
        <v>0</v>
      </c>
      <c r="GT173" s="9">
        <v>0</v>
      </c>
      <c r="GU173" s="9">
        <v>0</v>
      </c>
      <c r="GV173" s="9">
        <v>0</v>
      </c>
      <c r="GW173" s="9">
        <v>0</v>
      </c>
      <c r="GX173" s="9">
        <v>0</v>
      </c>
      <c r="GY173" s="9">
        <v>0</v>
      </c>
      <c r="GZ173" s="9">
        <v>0</v>
      </c>
      <c r="HA173" s="9">
        <v>0</v>
      </c>
      <c r="HB173" s="9">
        <v>0</v>
      </c>
      <c r="HC173" s="9">
        <v>0</v>
      </c>
      <c r="HD173" s="9">
        <f>1/$G$8/$G$8</f>
        <v>1</v>
      </c>
      <c r="HE173" s="9">
        <v>0</v>
      </c>
      <c r="HF173" s="9">
        <v>0</v>
      </c>
      <c r="HG173" s="9">
        <v>0</v>
      </c>
      <c r="HH173" s="9">
        <v>0</v>
      </c>
      <c r="HI173" s="9">
        <v>0</v>
      </c>
      <c r="HJ173" s="9">
        <v>0</v>
      </c>
      <c r="HK173" s="28"/>
      <c r="HL173" s="27">
        <f t="shared" si="2"/>
        <v>-1.3888888888888888E-2</v>
      </c>
      <c r="HM173" s="7"/>
      <c r="HN173" s="29" t="str">
        <v>101a</v>
      </c>
      <c r="HO173" s="30">
        <v>-4.5782026138820424E-2</v>
      </c>
    </row>
    <row r="174" spans="1:223" s="8" customFormat="1" x14ac:dyDescent="0.25">
      <c r="A174" s="1" t="s">
        <v>329</v>
      </c>
      <c r="B174" s="9">
        <v>0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>
        <v>0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</v>
      </c>
      <c r="DC174" s="9">
        <v>0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0</v>
      </c>
      <c r="FG174" s="9">
        <v>0</v>
      </c>
      <c r="FH174" s="9">
        <v>0</v>
      </c>
      <c r="FI174" s="9">
        <v>0</v>
      </c>
      <c r="FJ174" s="9">
        <v>0</v>
      </c>
      <c r="FK174" s="9">
        <v>0</v>
      </c>
      <c r="FL174" s="9">
        <v>0</v>
      </c>
      <c r="FM174" s="9">
        <v>0</v>
      </c>
      <c r="FN174" s="9">
        <v>0</v>
      </c>
      <c r="FO174" s="9">
        <v>0</v>
      </c>
      <c r="FP174" s="9">
        <v>0</v>
      </c>
      <c r="FQ174" s="9">
        <v>0</v>
      </c>
      <c r="FR174" s="9">
        <v>0</v>
      </c>
      <c r="FS174" s="9">
        <v>0</v>
      </c>
      <c r="FT174" s="9">
        <v>0</v>
      </c>
      <c r="FU174" s="9">
        <v>0</v>
      </c>
      <c r="FV174" s="9">
        <v>0</v>
      </c>
      <c r="FW174" s="9">
        <v>0</v>
      </c>
      <c r="FX174" s="9">
        <v>0</v>
      </c>
      <c r="FY174" s="9">
        <v>0</v>
      </c>
      <c r="FZ174" s="9">
        <v>0</v>
      </c>
      <c r="GA174" s="9">
        <v>0</v>
      </c>
      <c r="GB174" s="9">
        <v>0</v>
      </c>
      <c r="GC174" s="9">
        <f>1/$G$8/$G$8</f>
        <v>1</v>
      </c>
      <c r="GD174" s="9">
        <v>0</v>
      </c>
      <c r="GE174" s="9">
        <v>0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>
        <v>1</v>
      </c>
      <c r="GR174" s="9">
        <f>-2-2/$G$8/$G$8</f>
        <v>-4</v>
      </c>
      <c r="GS174" s="9">
        <v>1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>
        <f>1/$G$8/$G$8</f>
        <v>1</v>
      </c>
      <c r="HF174" s="9">
        <v>0</v>
      </c>
      <c r="HG174" s="9">
        <v>0</v>
      </c>
      <c r="HH174" s="9">
        <v>0</v>
      </c>
      <c r="HI174" s="9">
        <v>0</v>
      </c>
      <c r="HJ174" s="9">
        <v>0</v>
      </c>
      <c r="HK174" s="28"/>
      <c r="HL174" s="27">
        <f t="shared" si="2"/>
        <v>-1.3888888888888888E-2</v>
      </c>
      <c r="HM174" s="7"/>
      <c r="HN174" s="29">
        <v>101</v>
      </c>
      <c r="HO174" s="30">
        <v>0</v>
      </c>
    </row>
    <row r="175" spans="1:223" s="8" customFormat="1" x14ac:dyDescent="0.25">
      <c r="A175" s="1" t="s">
        <v>330</v>
      </c>
      <c r="B175" s="9">
        <v>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>
        <v>0</v>
      </c>
      <c r="BU175" s="9">
        <v>0</v>
      </c>
      <c r="BV175" s="9">
        <v>0</v>
      </c>
      <c r="BW175" s="9">
        <v>0</v>
      </c>
      <c r="BX175" s="9">
        <v>0</v>
      </c>
      <c r="BY175" s="9">
        <v>0</v>
      </c>
      <c r="BZ175" s="9">
        <v>0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9">
        <v>0</v>
      </c>
      <c r="CR175" s="9">
        <v>0</v>
      </c>
      <c r="CS175" s="9">
        <v>0</v>
      </c>
      <c r="CT175" s="9">
        <v>0</v>
      </c>
      <c r="CU175" s="9">
        <v>0</v>
      </c>
      <c r="CV175" s="9">
        <v>0</v>
      </c>
      <c r="CW175" s="9">
        <v>0</v>
      </c>
      <c r="CX175" s="9">
        <v>0</v>
      </c>
      <c r="CY175" s="9">
        <v>0</v>
      </c>
      <c r="CZ175" s="9">
        <v>0</v>
      </c>
      <c r="DA175" s="9">
        <v>0</v>
      </c>
      <c r="DB175" s="9">
        <v>0</v>
      </c>
      <c r="DC175" s="9">
        <v>0</v>
      </c>
      <c r="DD175" s="9">
        <v>0</v>
      </c>
      <c r="DE175" s="9">
        <v>0</v>
      </c>
      <c r="DF175" s="9">
        <v>0</v>
      </c>
      <c r="DG175" s="9">
        <v>0</v>
      </c>
      <c r="DH175" s="9">
        <v>0</v>
      </c>
      <c r="DI175" s="9">
        <v>0</v>
      </c>
      <c r="DJ175" s="9">
        <v>0</v>
      </c>
      <c r="DK175" s="9">
        <v>0</v>
      </c>
      <c r="DL175" s="9">
        <v>0</v>
      </c>
      <c r="DM175" s="9">
        <v>0</v>
      </c>
      <c r="DN175" s="9">
        <v>0</v>
      </c>
      <c r="DO175" s="9">
        <v>0</v>
      </c>
      <c r="DP175" s="9">
        <v>0</v>
      </c>
      <c r="DQ175" s="9">
        <v>0</v>
      </c>
      <c r="DR175" s="9">
        <v>0</v>
      </c>
      <c r="DS175" s="9">
        <v>0</v>
      </c>
      <c r="DT175" s="9">
        <v>0</v>
      </c>
      <c r="DU175" s="9">
        <v>0</v>
      </c>
      <c r="DV175" s="9">
        <v>0</v>
      </c>
      <c r="DW175" s="9">
        <v>0</v>
      </c>
      <c r="DX175" s="9">
        <v>0</v>
      </c>
      <c r="DY175" s="9">
        <v>0</v>
      </c>
      <c r="DZ175" s="9">
        <v>0</v>
      </c>
      <c r="EA175" s="9">
        <v>0</v>
      </c>
      <c r="EB175" s="9">
        <v>0</v>
      </c>
      <c r="EC175" s="9">
        <v>0</v>
      </c>
      <c r="ED175" s="9">
        <v>0</v>
      </c>
      <c r="EE175" s="9">
        <v>0</v>
      </c>
      <c r="EF175" s="9">
        <v>0</v>
      </c>
      <c r="EG175" s="9">
        <v>0</v>
      </c>
      <c r="EH175" s="9">
        <v>0</v>
      </c>
      <c r="EI175" s="9">
        <v>0</v>
      </c>
      <c r="EJ175" s="9">
        <v>0</v>
      </c>
      <c r="EK175" s="9">
        <v>0</v>
      </c>
      <c r="EL175" s="9">
        <v>0</v>
      </c>
      <c r="EM175" s="9">
        <v>0</v>
      </c>
      <c r="EN175" s="9">
        <v>0</v>
      </c>
      <c r="EO175" s="9">
        <v>0</v>
      </c>
      <c r="EP175" s="9">
        <v>0</v>
      </c>
      <c r="EQ175" s="9">
        <v>0</v>
      </c>
      <c r="ER175" s="9">
        <v>0</v>
      </c>
      <c r="ES175" s="9">
        <v>0</v>
      </c>
      <c r="ET175" s="9">
        <v>0</v>
      </c>
      <c r="EU175" s="9">
        <v>0</v>
      </c>
      <c r="EV175" s="9">
        <v>0</v>
      </c>
      <c r="EW175" s="9">
        <v>0</v>
      </c>
      <c r="EX175" s="9">
        <v>0</v>
      </c>
      <c r="EY175" s="9">
        <v>0</v>
      </c>
      <c r="EZ175" s="9">
        <v>0</v>
      </c>
      <c r="FA175" s="9">
        <v>0</v>
      </c>
      <c r="FB175" s="9">
        <v>0</v>
      </c>
      <c r="FC175" s="9">
        <v>0</v>
      </c>
      <c r="FD175" s="9">
        <v>0</v>
      </c>
      <c r="FE175" s="9">
        <v>0</v>
      </c>
      <c r="FF175" s="9">
        <v>0</v>
      </c>
      <c r="FG175" s="9">
        <v>0</v>
      </c>
      <c r="FH175" s="9">
        <v>0</v>
      </c>
      <c r="FI175" s="9">
        <v>0</v>
      </c>
      <c r="FJ175" s="9">
        <v>0</v>
      </c>
      <c r="FK175" s="9">
        <v>0</v>
      </c>
      <c r="FL175" s="9">
        <v>0</v>
      </c>
      <c r="FM175" s="9">
        <v>0</v>
      </c>
      <c r="FN175" s="9">
        <v>0</v>
      </c>
      <c r="FO175" s="9">
        <v>0</v>
      </c>
      <c r="FP175" s="9">
        <v>0</v>
      </c>
      <c r="FQ175" s="9">
        <v>0</v>
      </c>
      <c r="FR175" s="9">
        <v>0</v>
      </c>
      <c r="FS175" s="9">
        <v>0</v>
      </c>
      <c r="FT175" s="9">
        <v>0</v>
      </c>
      <c r="FU175" s="9">
        <v>0</v>
      </c>
      <c r="FV175" s="9">
        <v>0</v>
      </c>
      <c r="FW175" s="9">
        <v>0</v>
      </c>
      <c r="FX175" s="9">
        <v>0</v>
      </c>
      <c r="FY175" s="9">
        <v>0</v>
      </c>
      <c r="FZ175" s="9">
        <v>0</v>
      </c>
      <c r="GA175" s="9">
        <v>0</v>
      </c>
      <c r="GB175" s="9">
        <v>0</v>
      </c>
      <c r="GC175" s="9">
        <v>0</v>
      </c>
      <c r="GD175" s="9">
        <f>1/$G$8/$G$8</f>
        <v>1</v>
      </c>
      <c r="GE175" s="9">
        <v>0</v>
      </c>
      <c r="GF175" s="9">
        <v>0</v>
      </c>
      <c r="GG175" s="9">
        <v>0</v>
      </c>
      <c r="GH175" s="9">
        <v>0</v>
      </c>
      <c r="GI175" s="9">
        <v>0</v>
      </c>
      <c r="GJ175" s="9">
        <v>0</v>
      </c>
      <c r="GK175" s="9">
        <v>0</v>
      </c>
      <c r="GL175" s="9">
        <v>0</v>
      </c>
      <c r="GM175" s="9">
        <v>0</v>
      </c>
      <c r="GN175" s="9">
        <v>0</v>
      </c>
      <c r="GO175" s="9">
        <v>0</v>
      </c>
      <c r="GP175" s="9">
        <v>0</v>
      </c>
      <c r="GQ175" s="9">
        <v>0</v>
      </c>
      <c r="GR175" s="9">
        <v>1</v>
      </c>
      <c r="GS175" s="9">
        <f>-2-2/$G$8/$G$8</f>
        <v>-4</v>
      </c>
      <c r="GT175" s="9">
        <v>1</v>
      </c>
      <c r="GU175" s="9">
        <v>0</v>
      </c>
      <c r="GV175" s="9">
        <v>0</v>
      </c>
      <c r="GW175" s="9">
        <v>0</v>
      </c>
      <c r="GX175" s="9">
        <v>0</v>
      </c>
      <c r="GY175" s="9">
        <v>0</v>
      </c>
      <c r="GZ175" s="9">
        <v>0</v>
      </c>
      <c r="HA175" s="9">
        <v>0</v>
      </c>
      <c r="HB175" s="9">
        <v>0</v>
      </c>
      <c r="HC175" s="9">
        <v>0</v>
      </c>
      <c r="HD175" s="9">
        <v>0</v>
      </c>
      <c r="HE175" s="9">
        <v>0</v>
      </c>
      <c r="HF175" s="9">
        <f>1/$G$8/$G$8</f>
        <v>1</v>
      </c>
      <c r="HG175" s="9">
        <v>0</v>
      </c>
      <c r="HH175" s="9">
        <v>0</v>
      </c>
      <c r="HI175" s="9">
        <v>0</v>
      </c>
      <c r="HJ175" s="9">
        <v>0</v>
      </c>
      <c r="HK175" s="28"/>
      <c r="HL175" s="27">
        <f t="shared" si="2"/>
        <v>-1.3888888888888888E-2</v>
      </c>
      <c r="HM175" s="7"/>
      <c r="HN175" s="29">
        <v>102</v>
      </c>
      <c r="HO175" s="30">
        <v>3.189313724993155E-2</v>
      </c>
    </row>
    <row r="176" spans="1:223" s="8" customFormat="1" x14ac:dyDescent="0.25">
      <c r="A176" s="1" t="s">
        <v>331</v>
      </c>
      <c r="B176" s="9">
        <v>0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>
        <v>0</v>
      </c>
      <c r="BU176" s="9">
        <v>0</v>
      </c>
      <c r="BV176" s="9">
        <v>0</v>
      </c>
      <c r="BW176" s="9">
        <v>0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0</v>
      </c>
      <c r="DP176" s="9">
        <v>0</v>
      </c>
      <c r="DQ176" s="9">
        <v>0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>
        <v>0</v>
      </c>
      <c r="EI176" s="9">
        <v>0</v>
      </c>
      <c r="EJ176" s="9">
        <v>0</v>
      </c>
      <c r="EK176" s="9">
        <v>0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0</v>
      </c>
      <c r="EZ176" s="9">
        <v>0</v>
      </c>
      <c r="FA176" s="9">
        <v>0</v>
      </c>
      <c r="FB176" s="9">
        <v>0</v>
      </c>
      <c r="FC176" s="9">
        <v>0</v>
      </c>
      <c r="FD176" s="9">
        <v>0</v>
      </c>
      <c r="FE176" s="9">
        <v>0</v>
      </c>
      <c r="FF176" s="9">
        <v>0</v>
      </c>
      <c r="FG176" s="9">
        <v>0</v>
      </c>
      <c r="FH176" s="9">
        <v>0</v>
      </c>
      <c r="FI176" s="9">
        <v>0</v>
      </c>
      <c r="FJ176" s="9">
        <v>0</v>
      </c>
      <c r="FK176" s="9">
        <v>0</v>
      </c>
      <c r="FL176" s="9">
        <v>0</v>
      </c>
      <c r="FM176" s="9">
        <v>0</v>
      </c>
      <c r="FN176" s="9">
        <v>0</v>
      </c>
      <c r="FO176" s="9">
        <v>0</v>
      </c>
      <c r="FP176" s="9">
        <v>0</v>
      </c>
      <c r="FQ176" s="9">
        <v>0</v>
      </c>
      <c r="FR176" s="9">
        <v>0</v>
      </c>
      <c r="FS176" s="9">
        <v>0</v>
      </c>
      <c r="FT176" s="9">
        <v>0</v>
      </c>
      <c r="FU176" s="9">
        <v>0</v>
      </c>
      <c r="FV176" s="9">
        <v>0</v>
      </c>
      <c r="FW176" s="9">
        <v>0</v>
      </c>
      <c r="FX176" s="9">
        <v>0</v>
      </c>
      <c r="FY176" s="9">
        <v>0</v>
      </c>
      <c r="FZ176" s="9">
        <v>0</v>
      </c>
      <c r="GA176" s="9">
        <v>0</v>
      </c>
      <c r="GB176" s="9">
        <v>0</v>
      </c>
      <c r="GC176" s="9">
        <v>0</v>
      </c>
      <c r="GD176" s="9">
        <v>0</v>
      </c>
      <c r="GE176" s="9">
        <f>1/$G$8/$G$8</f>
        <v>1</v>
      </c>
      <c r="GF176" s="9">
        <v>0</v>
      </c>
      <c r="GG176" s="9">
        <v>0</v>
      </c>
      <c r="GH176" s="9">
        <v>0</v>
      </c>
      <c r="GI176" s="9">
        <v>0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>
        <v>0</v>
      </c>
      <c r="GR176" s="9">
        <v>0</v>
      </c>
      <c r="GS176" s="9">
        <v>1</v>
      </c>
      <c r="GT176" s="9">
        <f>-2-2/$G$8/$G$8</f>
        <v>-4</v>
      </c>
      <c r="GU176" s="9">
        <v>1</v>
      </c>
      <c r="GV176" s="9">
        <v>0</v>
      </c>
      <c r="GW176" s="9">
        <v>0</v>
      </c>
      <c r="GX176" s="9">
        <v>0</v>
      </c>
      <c r="GY176" s="9">
        <v>0</v>
      </c>
      <c r="GZ176" s="9">
        <v>0</v>
      </c>
      <c r="HA176" s="9">
        <v>0</v>
      </c>
      <c r="HB176" s="9">
        <v>0</v>
      </c>
      <c r="HC176" s="9">
        <v>0</v>
      </c>
      <c r="HD176" s="9">
        <v>0</v>
      </c>
      <c r="HE176" s="9">
        <v>0</v>
      </c>
      <c r="HF176" s="9">
        <v>0</v>
      </c>
      <c r="HG176" s="9">
        <f>1/$G$8/$G$8</f>
        <v>1</v>
      </c>
      <c r="HH176" s="9">
        <v>0</v>
      </c>
      <c r="HI176" s="9">
        <v>0</v>
      </c>
      <c r="HJ176" s="9">
        <v>0</v>
      </c>
      <c r="HK176" s="28"/>
      <c r="HL176" s="27">
        <f t="shared" si="2"/>
        <v>-1.3888888888888888E-2</v>
      </c>
      <c r="HM176" s="7"/>
      <c r="HN176" s="29">
        <v>103</v>
      </c>
      <c r="HO176" s="30">
        <v>5.4109045092591609E-2</v>
      </c>
    </row>
    <row r="177" spans="1:223" s="8" customFormat="1" x14ac:dyDescent="0.25">
      <c r="A177" s="1" t="s">
        <v>332</v>
      </c>
      <c r="B177" s="9">
        <v>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>
        <v>0</v>
      </c>
      <c r="BU177" s="9">
        <v>0</v>
      </c>
      <c r="BV177" s="9">
        <v>0</v>
      </c>
      <c r="BW177" s="9">
        <v>0</v>
      </c>
      <c r="BX177" s="9">
        <v>0</v>
      </c>
      <c r="BY177" s="9">
        <v>0</v>
      </c>
      <c r="BZ177" s="9">
        <v>0</v>
      </c>
      <c r="CA177" s="9">
        <v>0</v>
      </c>
      <c r="CB177" s="9">
        <v>0</v>
      </c>
      <c r="CC177" s="9">
        <v>0</v>
      </c>
      <c r="CD177" s="9">
        <v>0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9">
        <v>0</v>
      </c>
      <c r="CR177" s="9">
        <v>0</v>
      </c>
      <c r="CS177" s="9">
        <v>0</v>
      </c>
      <c r="CT177" s="9">
        <v>0</v>
      </c>
      <c r="CU177" s="9">
        <v>0</v>
      </c>
      <c r="CV177" s="9">
        <v>0</v>
      </c>
      <c r="CW177" s="9">
        <v>0</v>
      </c>
      <c r="CX177" s="9">
        <v>0</v>
      </c>
      <c r="CY177" s="9">
        <v>0</v>
      </c>
      <c r="CZ177" s="9">
        <v>0</v>
      </c>
      <c r="DA177" s="9">
        <v>0</v>
      </c>
      <c r="DB177" s="9">
        <v>0</v>
      </c>
      <c r="DC177" s="9">
        <v>0</v>
      </c>
      <c r="DD177" s="9">
        <v>0</v>
      </c>
      <c r="DE177" s="9">
        <v>0</v>
      </c>
      <c r="DF177" s="9">
        <v>0</v>
      </c>
      <c r="DG177" s="9">
        <v>0</v>
      </c>
      <c r="DH177" s="9">
        <v>0</v>
      </c>
      <c r="DI177" s="9">
        <v>0</v>
      </c>
      <c r="DJ177" s="9">
        <v>0</v>
      </c>
      <c r="DK177" s="9">
        <v>0</v>
      </c>
      <c r="DL177" s="9">
        <v>0</v>
      </c>
      <c r="DM177" s="9">
        <v>0</v>
      </c>
      <c r="DN177" s="9">
        <v>0</v>
      </c>
      <c r="DO177" s="9">
        <v>0</v>
      </c>
      <c r="DP177" s="9">
        <v>0</v>
      </c>
      <c r="DQ177" s="9">
        <v>0</v>
      </c>
      <c r="DR177" s="9">
        <v>0</v>
      </c>
      <c r="DS177" s="9">
        <v>0</v>
      </c>
      <c r="DT177" s="9">
        <v>0</v>
      </c>
      <c r="DU177" s="9">
        <v>0</v>
      </c>
      <c r="DV177" s="9">
        <v>0</v>
      </c>
      <c r="DW177" s="9">
        <v>0</v>
      </c>
      <c r="DX177" s="9">
        <v>0</v>
      </c>
      <c r="DY177" s="9">
        <v>0</v>
      </c>
      <c r="DZ177" s="9">
        <v>0</v>
      </c>
      <c r="EA177" s="9">
        <v>0</v>
      </c>
      <c r="EB177" s="9">
        <v>0</v>
      </c>
      <c r="EC177" s="9">
        <v>0</v>
      </c>
      <c r="ED177" s="9">
        <v>0</v>
      </c>
      <c r="EE177" s="9">
        <v>0</v>
      </c>
      <c r="EF177" s="9">
        <v>0</v>
      </c>
      <c r="EG177" s="9">
        <v>0</v>
      </c>
      <c r="EH177" s="9">
        <v>0</v>
      </c>
      <c r="EI177" s="9">
        <v>0</v>
      </c>
      <c r="EJ177" s="9">
        <v>0</v>
      </c>
      <c r="EK177" s="9">
        <v>0</v>
      </c>
      <c r="EL177" s="9">
        <v>0</v>
      </c>
      <c r="EM177" s="9">
        <v>0</v>
      </c>
      <c r="EN177" s="9">
        <v>0</v>
      </c>
      <c r="EO177" s="9">
        <v>0</v>
      </c>
      <c r="EP177" s="9">
        <v>0</v>
      </c>
      <c r="EQ177" s="9">
        <v>0</v>
      </c>
      <c r="ER177" s="9">
        <v>0</v>
      </c>
      <c r="ES177" s="9">
        <v>0</v>
      </c>
      <c r="ET177" s="9">
        <v>0</v>
      </c>
      <c r="EU177" s="9">
        <v>0</v>
      </c>
      <c r="EV177" s="9">
        <v>0</v>
      </c>
      <c r="EW177" s="9">
        <v>0</v>
      </c>
      <c r="EX177" s="9">
        <v>0</v>
      </c>
      <c r="EY177" s="9">
        <v>0</v>
      </c>
      <c r="EZ177" s="9">
        <v>0</v>
      </c>
      <c r="FA177" s="9">
        <v>0</v>
      </c>
      <c r="FB177" s="9">
        <v>0</v>
      </c>
      <c r="FC177" s="9">
        <v>0</v>
      </c>
      <c r="FD177" s="9">
        <v>0</v>
      </c>
      <c r="FE177" s="9">
        <v>0</v>
      </c>
      <c r="FF177" s="9">
        <v>0</v>
      </c>
      <c r="FG177" s="9">
        <v>0</v>
      </c>
      <c r="FH177" s="9">
        <v>0</v>
      </c>
      <c r="FI177" s="9">
        <v>0</v>
      </c>
      <c r="FJ177" s="9">
        <v>0</v>
      </c>
      <c r="FK177" s="9">
        <v>0</v>
      </c>
      <c r="FL177" s="9">
        <v>0</v>
      </c>
      <c r="FM177" s="9">
        <v>0</v>
      </c>
      <c r="FN177" s="9">
        <v>0</v>
      </c>
      <c r="FO177" s="9">
        <v>0</v>
      </c>
      <c r="FP177" s="9">
        <v>0</v>
      </c>
      <c r="FQ177" s="9">
        <v>0</v>
      </c>
      <c r="FR177" s="9">
        <v>0</v>
      </c>
      <c r="FS177" s="9">
        <v>0</v>
      </c>
      <c r="FT177" s="9">
        <v>0</v>
      </c>
      <c r="FU177" s="9">
        <v>0</v>
      </c>
      <c r="FV177" s="9">
        <v>0</v>
      </c>
      <c r="FW177" s="9">
        <v>0</v>
      </c>
      <c r="FX177" s="9">
        <v>0</v>
      </c>
      <c r="FY177" s="9">
        <v>0</v>
      </c>
      <c r="FZ177" s="9">
        <v>0</v>
      </c>
      <c r="GA177" s="9">
        <v>0</v>
      </c>
      <c r="GB177" s="9">
        <v>0</v>
      </c>
      <c r="GC177" s="9">
        <v>0</v>
      </c>
      <c r="GD177" s="9">
        <v>0</v>
      </c>
      <c r="GE177" s="9">
        <v>0</v>
      </c>
      <c r="GF177" s="9">
        <f>1/$G$8/$G$8</f>
        <v>1</v>
      </c>
      <c r="GG177" s="9">
        <v>0</v>
      </c>
      <c r="GH177" s="9">
        <v>0</v>
      </c>
      <c r="GI177" s="9">
        <v>0</v>
      </c>
      <c r="GJ177" s="9">
        <v>0</v>
      </c>
      <c r="GK177" s="9">
        <v>0</v>
      </c>
      <c r="GL177" s="9">
        <v>0</v>
      </c>
      <c r="GM177" s="9">
        <v>0</v>
      </c>
      <c r="GN177" s="9">
        <v>0</v>
      </c>
      <c r="GO177" s="9">
        <v>0</v>
      </c>
      <c r="GP177" s="9">
        <v>0</v>
      </c>
      <c r="GQ177" s="9">
        <v>0</v>
      </c>
      <c r="GR177" s="9">
        <v>0</v>
      </c>
      <c r="GS177" s="9">
        <v>0</v>
      </c>
      <c r="GT177" s="9">
        <v>1</v>
      </c>
      <c r="GU177" s="9">
        <f>-2-2/$G$8/$G$8</f>
        <v>-4</v>
      </c>
      <c r="GV177" s="9">
        <v>1</v>
      </c>
      <c r="GW177" s="9">
        <v>0</v>
      </c>
      <c r="GX177" s="9">
        <v>0</v>
      </c>
      <c r="GY177" s="9">
        <v>0</v>
      </c>
      <c r="GZ177" s="9">
        <v>0</v>
      </c>
      <c r="HA177" s="9">
        <v>0</v>
      </c>
      <c r="HB177" s="9">
        <v>0</v>
      </c>
      <c r="HC177" s="9">
        <v>0</v>
      </c>
      <c r="HD177" s="9">
        <v>0</v>
      </c>
      <c r="HE177" s="9">
        <v>0</v>
      </c>
      <c r="HF177" s="9">
        <v>0</v>
      </c>
      <c r="HG177" s="9">
        <v>0</v>
      </c>
      <c r="HH177" s="9">
        <f>1/$G$8/$G$8</f>
        <v>1</v>
      </c>
      <c r="HI177" s="9">
        <v>0</v>
      </c>
      <c r="HJ177" s="9">
        <v>0</v>
      </c>
      <c r="HK177" s="28"/>
      <c r="HL177" s="27">
        <f t="shared" si="2"/>
        <v>-1.3888888888888888E-2</v>
      </c>
      <c r="HM177" s="7"/>
      <c r="HN177" s="29">
        <v>104</v>
      </c>
      <c r="HO177" s="30">
        <v>6.9380508490807222E-2</v>
      </c>
    </row>
    <row r="178" spans="1:223" s="8" customFormat="1" x14ac:dyDescent="0.25">
      <c r="A178" s="1" t="s">
        <v>333</v>
      </c>
      <c r="B178" s="9">
        <v>0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0</v>
      </c>
      <c r="FG178" s="9">
        <v>0</v>
      </c>
      <c r="FH178" s="9">
        <v>0</v>
      </c>
      <c r="FI178" s="9">
        <v>0</v>
      </c>
      <c r="FJ178" s="9">
        <v>0</v>
      </c>
      <c r="FK178" s="9">
        <v>0</v>
      </c>
      <c r="FL178" s="9">
        <v>0</v>
      </c>
      <c r="FM178" s="9">
        <v>0</v>
      </c>
      <c r="FN178" s="9">
        <v>0</v>
      </c>
      <c r="FO178" s="9">
        <v>0</v>
      </c>
      <c r="FP178" s="9">
        <v>0</v>
      </c>
      <c r="FQ178" s="9">
        <v>0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f>1/$G$8/$G$8</f>
        <v>1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1</v>
      </c>
      <c r="GV178" s="9">
        <f>-2-2/$G$8/$G$8</f>
        <v>-4</v>
      </c>
      <c r="GW178" s="9">
        <v>1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f>1/$G$8/$G$8</f>
        <v>1</v>
      </c>
      <c r="HJ178" s="9">
        <v>0</v>
      </c>
      <c r="HK178" s="28"/>
      <c r="HL178" s="27">
        <f t="shared" si="2"/>
        <v>-1.3888888888888888E-2</v>
      </c>
      <c r="HM178" s="7"/>
      <c r="HN178" s="29">
        <v>105</v>
      </c>
      <c r="HO178" s="30">
        <v>7.9358354823700045E-2</v>
      </c>
    </row>
    <row r="179" spans="1:223" s="8" customFormat="1" x14ac:dyDescent="0.25">
      <c r="A179" s="1" t="s">
        <v>334</v>
      </c>
      <c r="B179" s="9">
        <v>0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0</v>
      </c>
      <c r="DE179" s="9">
        <v>0</v>
      </c>
      <c r="DF179" s="9">
        <v>0</v>
      </c>
      <c r="DG179" s="9">
        <v>0</v>
      </c>
      <c r="DH179" s="9">
        <v>0</v>
      </c>
      <c r="DI179" s="9">
        <v>0</v>
      </c>
      <c r="DJ179" s="9">
        <v>0</v>
      </c>
      <c r="DK179" s="9">
        <v>0</v>
      </c>
      <c r="DL179" s="9">
        <v>0</v>
      </c>
      <c r="DM179" s="9">
        <v>0</v>
      </c>
      <c r="DN179" s="9">
        <v>0</v>
      </c>
      <c r="DO179" s="9">
        <v>0</v>
      </c>
      <c r="DP179" s="9">
        <v>0</v>
      </c>
      <c r="DQ179" s="9">
        <v>0</v>
      </c>
      <c r="DR179" s="9">
        <v>0</v>
      </c>
      <c r="DS179" s="9">
        <v>0</v>
      </c>
      <c r="DT179" s="9">
        <v>0</v>
      </c>
      <c r="DU179" s="9">
        <v>0</v>
      </c>
      <c r="DV179" s="9">
        <v>0</v>
      </c>
      <c r="DW179" s="9">
        <v>0</v>
      </c>
      <c r="DX179" s="9">
        <v>0</v>
      </c>
      <c r="DY179" s="9">
        <v>0</v>
      </c>
      <c r="DZ179" s="9">
        <v>0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>
        <v>0</v>
      </c>
      <c r="FN179" s="9">
        <v>0</v>
      </c>
      <c r="FO179" s="9">
        <v>0</v>
      </c>
      <c r="FP179" s="9">
        <v>0</v>
      </c>
      <c r="FQ179" s="9">
        <v>0</v>
      </c>
      <c r="FR179" s="9">
        <v>0</v>
      </c>
      <c r="FS179" s="9">
        <v>0</v>
      </c>
      <c r="FT179" s="9">
        <v>0</v>
      </c>
      <c r="FU179" s="9">
        <v>0</v>
      </c>
      <c r="FV179" s="9">
        <v>0</v>
      </c>
      <c r="FW179" s="9">
        <v>0</v>
      </c>
      <c r="FX179" s="9">
        <v>0</v>
      </c>
      <c r="FY179" s="9">
        <v>0</v>
      </c>
      <c r="FZ179" s="9">
        <v>0</v>
      </c>
      <c r="GA179" s="9">
        <v>0</v>
      </c>
      <c r="GB179" s="9">
        <v>0</v>
      </c>
      <c r="GC179" s="9">
        <v>0</v>
      </c>
      <c r="GD179" s="9">
        <v>0</v>
      </c>
      <c r="GE179" s="9">
        <v>0</v>
      </c>
      <c r="GF179" s="9">
        <v>0</v>
      </c>
      <c r="GG179" s="9">
        <v>0</v>
      </c>
      <c r="GH179" s="9">
        <f>1/$G$8/$G$8</f>
        <v>1</v>
      </c>
      <c r="GI179" s="9">
        <v>0</v>
      </c>
      <c r="GJ179" s="9">
        <v>0</v>
      </c>
      <c r="GK179" s="9">
        <v>0</v>
      </c>
      <c r="GL179" s="9">
        <v>0</v>
      </c>
      <c r="GM179" s="9">
        <v>0</v>
      </c>
      <c r="GN179" s="9">
        <v>0</v>
      </c>
      <c r="GO179" s="9">
        <v>0</v>
      </c>
      <c r="GP179" s="9">
        <v>0</v>
      </c>
      <c r="GQ179" s="9">
        <v>0</v>
      </c>
      <c r="GR179" s="9">
        <v>0</v>
      </c>
      <c r="GS179" s="9">
        <v>0</v>
      </c>
      <c r="GT179" s="9">
        <v>0</v>
      </c>
      <c r="GU179" s="9">
        <v>0</v>
      </c>
      <c r="GV179" s="9">
        <v>1</v>
      </c>
      <c r="GW179" s="9">
        <f>-2-2/$G$8/$G$8</f>
        <v>-4</v>
      </c>
      <c r="GX179" s="9">
        <v>1</v>
      </c>
      <c r="GY179" s="9">
        <v>0</v>
      </c>
      <c r="GZ179" s="9">
        <v>0</v>
      </c>
      <c r="HA179" s="9">
        <v>0</v>
      </c>
      <c r="HB179" s="9">
        <v>0</v>
      </c>
      <c r="HC179" s="9">
        <v>0</v>
      </c>
      <c r="HD179" s="9">
        <v>0</v>
      </c>
      <c r="HE179" s="9">
        <v>0</v>
      </c>
      <c r="HF179" s="9">
        <v>0</v>
      </c>
      <c r="HG179" s="9">
        <v>0</v>
      </c>
      <c r="HH179" s="9">
        <v>0</v>
      </c>
      <c r="HI179" s="9">
        <v>0</v>
      </c>
      <c r="HJ179" s="9">
        <f>1/$G$8/$G$8</f>
        <v>1</v>
      </c>
      <c r="HK179" s="28"/>
      <c r="HL179" s="27">
        <f t="shared" si="2"/>
        <v>-1.3888888888888888E-2</v>
      </c>
      <c r="HM179" s="7"/>
      <c r="HN179" s="29">
        <v>106</v>
      </c>
      <c r="HO179" s="30">
        <v>8.5008370821771248E-2</v>
      </c>
    </row>
    <row r="180" spans="1:223" x14ac:dyDescent="0.25">
      <c r="A180" s="1" t="s">
        <v>335</v>
      </c>
      <c r="B180" s="9">
        <v>0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f>1/$G$8/$G$8</f>
        <v>1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f>-2/$G$8/$G$8</f>
        <v>-2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1</v>
      </c>
      <c r="GX180" s="9">
        <f>-2+1/$G$8/$G$8</f>
        <v>-1</v>
      </c>
      <c r="GY180" s="9">
        <v>1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24"/>
      <c r="HL180" s="27">
        <f>-2*$G$6*$G$6</f>
        <v>-1.3888888888888888E-2</v>
      </c>
      <c r="HM180" s="5"/>
      <c r="HN180" s="29">
        <v>107</v>
      </c>
      <c r="HO180" s="30">
        <v>8.6838748736771956E-2</v>
      </c>
    </row>
    <row r="181" spans="1:223" s="8" customFormat="1" x14ac:dyDescent="0.25">
      <c r="A181" s="1" t="s">
        <v>62</v>
      </c>
      <c r="B181" s="9">
        <v>0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1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9">
        <v>0</v>
      </c>
      <c r="DB181" s="9">
        <v>0</v>
      </c>
      <c r="DC181" s="9">
        <v>0</v>
      </c>
      <c r="DD181" s="9">
        <v>0</v>
      </c>
      <c r="DE181" s="9">
        <v>0</v>
      </c>
      <c r="DF181" s="9">
        <v>0</v>
      </c>
      <c r="DG181" s="9">
        <v>0</v>
      </c>
      <c r="DH181" s="9">
        <v>0</v>
      </c>
      <c r="DI181" s="9">
        <v>0</v>
      </c>
      <c r="DJ181" s="9">
        <v>0</v>
      </c>
      <c r="DK181" s="9">
        <v>0</v>
      </c>
      <c r="DL181" s="9">
        <v>0</v>
      </c>
      <c r="DM181" s="9">
        <v>0</v>
      </c>
      <c r="DN181" s="9">
        <v>0</v>
      </c>
      <c r="DO181" s="9">
        <v>0</v>
      </c>
      <c r="DP181" s="9">
        <v>0</v>
      </c>
      <c r="DQ181" s="9">
        <v>0</v>
      </c>
      <c r="DR181" s="9">
        <v>0</v>
      </c>
      <c r="DS181" s="9">
        <v>0</v>
      </c>
      <c r="DT181" s="9">
        <v>0</v>
      </c>
      <c r="DU181" s="9">
        <v>0</v>
      </c>
      <c r="DV181" s="9">
        <v>0</v>
      </c>
      <c r="DW181" s="9">
        <v>0</v>
      </c>
      <c r="DX181" s="9">
        <v>0</v>
      </c>
      <c r="DY181" s="9">
        <v>0</v>
      </c>
      <c r="DZ181" s="9">
        <v>0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>
        <v>0</v>
      </c>
      <c r="EM181" s="9">
        <v>0</v>
      </c>
      <c r="EN181" s="9">
        <v>0</v>
      </c>
      <c r="EO181" s="9">
        <v>0</v>
      </c>
      <c r="EP181" s="9">
        <v>0</v>
      </c>
      <c r="EQ181" s="9">
        <v>0</v>
      </c>
      <c r="ER181" s="9">
        <v>0</v>
      </c>
      <c r="ES181" s="9">
        <v>0</v>
      </c>
      <c r="ET181" s="9">
        <v>0</v>
      </c>
      <c r="EU181" s="9">
        <v>0</v>
      </c>
      <c r="EV181" s="9">
        <v>0</v>
      </c>
      <c r="EW181" s="9">
        <v>0</v>
      </c>
      <c r="EX181" s="9">
        <v>0</v>
      </c>
      <c r="EY181" s="9">
        <v>0</v>
      </c>
      <c r="EZ181" s="9">
        <v>0</v>
      </c>
      <c r="FA181" s="9">
        <v>0</v>
      </c>
      <c r="FB181" s="9">
        <v>0</v>
      </c>
      <c r="FC181" s="9">
        <v>0</v>
      </c>
      <c r="FD181" s="9">
        <v>0</v>
      </c>
      <c r="FE181" s="9">
        <v>0</v>
      </c>
      <c r="FF181" s="9">
        <v>0</v>
      </c>
      <c r="FG181" s="9">
        <v>0</v>
      </c>
      <c r="FH181" s="9">
        <v>0</v>
      </c>
      <c r="FI181" s="9">
        <v>0</v>
      </c>
      <c r="FJ181" s="9">
        <v>0</v>
      </c>
      <c r="FK181" s="9">
        <v>0</v>
      </c>
      <c r="FL181" s="9">
        <v>0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>
        <v>0</v>
      </c>
      <c r="FS181" s="9">
        <v>0</v>
      </c>
      <c r="FT181" s="9">
        <v>0</v>
      </c>
      <c r="FU181" s="9">
        <v>0</v>
      </c>
      <c r="FV181" s="9">
        <v>0</v>
      </c>
      <c r="FW181" s="9">
        <v>0</v>
      </c>
      <c r="FX181" s="9">
        <v>0</v>
      </c>
      <c r="FY181" s="9">
        <v>0</v>
      </c>
      <c r="FZ181" s="9">
        <v>0</v>
      </c>
      <c r="GA181" s="9">
        <v>0</v>
      </c>
      <c r="GB181" s="9">
        <v>0</v>
      </c>
      <c r="GC181" s="9">
        <v>0</v>
      </c>
      <c r="GD181" s="9">
        <v>0</v>
      </c>
      <c r="GE181" s="9">
        <v>0</v>
      </c>
      <c r="GF181" s="9">
        <v>0</v>
      </c>
      <c r="GG181" s="9">
        <v>0</v>
      </c>
      <c r="GH181" s="9">
        <v>0</v>
      </c>
      <c r="GI181" s="9">
        <v>0</v>
      </c>
      <c r="GJ181" s="9">
        <v>0</v>
      </c>
      <c r="GK181" s="9">
        <v>0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>
        <v>0</v>
      </c>
      <c r="GR181" s="9">
        <v>0</v>
      </c>
      <c r="GS181" s="9">
        <v>0</v>
      </c>
      <c r="GT181" s="9">
        <v>0</v>
      </c>
      <c r="GU181" s="9">
        <v>0</v>
      </c>
      <c r="GV181" s="9">
        <v>0</v>
      </c>
      <c r="GW181" s="9">
        <v>0</v>
      </c>
      <c r="GX181" s="9">
        <v>0</v>
      </c>
      <c r="GY181" s="9">
        <v>0</v>
      </c>
      <c r="GZ181" s="9">
        <v>0</v>
      </c>
      <c r="HA181" s="9">
        <v>0</v>
      </c>
      <c r="HB181" s="9">
        <v>0</v>
      </c>
      <c r="HC181" s="9">
        <v>0</v>
      </c>
      <c r="HD181" s="9">
        <v>0</v>
      </c>
      <c r="HE181" s="9">
        <v>0</v>
      </c>
      <c r="HF181" s="9">
        <v>0</v>
      </c>
      <c r="HG181" s="9">
        <v>0</v>
      </c>
      <c r="HH181" s="9">
        <v>0</v>
      </c>
      <c r="HI181" s="9">
        <v>0</v>
      </c>
      <c r="HJ181" s="9">
        <v>0</v>
      </c>
      <c r="HK181" s="24"/>
      <c r="HL181" s="6">
        <v>0</v>
      </c>
      <c r="HM181" s="18"/>
      <c r="HN181" s="29">
        <v>108</v>
      </c>
      <c r="HO181" s="30">
        <v>8.5008370821771331E-2</v>
      </c>
    </row>
    <row r="182" spans="1:223" x14ac:dyDescent="0.25">
      <c r="A182" s="1" t="s">
        <v>367</v>
      </c>
      <c r="B182" s="9">
        <v>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1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0</v>
      </c>
      <c r="FE182" s="9">
        <v>0</v>
      </c>
      <c r="FF182" s="9">
        <v>0</v>
      </c>
      <c r="FG182" s="9">
        <v>0</v>
      </c>
      <c r="FH182" s="9">
        <v>0</v>
      </c>
      <c r="FI182" s="9">
        <v>0</v>
      </c>
      <c r="FJ182" s="9">
        <v>0</v>
      </c>
      <c r="FK182" s="9">
        <v>0</v>
      </c>
      <c r="FL182" s="9">
        <v>0</v>
      </c>
      <c r="FM182" s="9">
        <v>0</v>
      </c>
      <c r="FN182" s="9">
        <v>0</v>
      </c>
      <c r="FO182" s="9">
        <v>0</v>
      </c>
      <c r="FP182" s="9">
        <v>0</v>
      </c>
      <c r="FQ182" s="9">
        <v>0</v>
      </c>
      <c r="FR182" s="9">
        <v>0</v>
      </c>
      <c r="FS182" s="9">
        <v>0</v>
      </c>
      <c r="FT182" s="9">
        <v>0</v>
      </c>
      <c r="FU182" s="9">
        <v>0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0</v>
      </c>
      <c r="HK182" s="24"/>
      <c r="HL182" s="6">
        <v>0</v>
      </c>
      <c r="HM182" s="18"/>
      <c r="HN182" s="29">
        <v>109</v>
      </c>
      <c r="HO182" s="30">
        <v>7.9358354823700128E-2</v>
      </c>
    </row>
    <row r="183" spans="1:223" x14ac:dyDescent="0.25">
      <c r="A183" s="1" t="s">
        <v>368</v>
      </c>
      <c r="B183" s="9">
        <v>0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1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>
        <v>0</v>
      </c>
      <c r="DF183" s="9">
        <v>0</v>
      </c>
      <c r="DG183" s="9">
        <v>0</v>
      </c>
      <c r="DH183" s="9">
        <v>0</v>
      </c>
      <c r="DI183" s="9">
        <v>0</v>
      </c>
      <c r="DJ183" s="9">
        <v>0</v>
      </c>
      <c r="DK183" s="9">
        <v>0</v>
      </c>
      <c r="DL183" s="9">
        <v>0</v>
      </c>
      <c r="DM183" s="9">
        <v>0</v>
      </c>
      <c r="DN183" s="9">
        <v>0</v>
      </c>
      <c r="DO183" s="9">
        <v>0</v>
      </c>
      <c r="DP183" s="9">
        <v>0</v>
      </c>
      <c r="DQ183" s="9">
        <v>0</v>
      </c>
      <c r="DR183" s="9">
        <v>0</v>
      </c>
      <c r="DS183" s="9">
        <v>0</v>
      </c>
      <c r="DT183" s="9">
        <v>0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>
        <v>0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>
        <v>0</v>
      </c>
      <c r="EI183" s="9">
        <v>0</v>
      </c>
      <c r="EJ183" s="9">
        <v>0</v>
      </c>
      <c r="EK183" s="9">
        <v>0</v>
      </c>
      <c r="EL183" s="9">
        <v>0</v>
      </c>
      <c r="EM183" s="9">
        <v>0</v>
      </c>
      <c r="EN183" s="9">
        <v>0</v>
      </c>
      <c r="EO183" s="9">
        <v>0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>
        <v>0</v>
      </c>
      <c r="EY183" s="9">
        <v>0</v>
      </c>
      <c r="EZ183" s="9">
        <v>0</v>
      </c>
      <c r="FA183" s="9">
        <v>0</v>
      </c>
      <c r="FB183" s="9">
        <v>0</v>
      </c>
      <c r="FC183" s="9">
        <v>0</v>
      </c>
      <c r="FD183" s="9">
        <v>0</v>
      </c>
      <c r="FE183" s="9">
        <v>0</v>
      </c>
      <c r="FF183" s="9">
        <v>0</v>
      </c>
      <c r="FG183" s="9">
        <v>0</v>
      </c>
      <c r="FH183" s="9">
        <v>0</v>
      </c>
      <c r="FI183" s="9">
        <v>0</v>
      </c>
      <c r="FJ183" s="9">
        <v>0</v>
      </c>
      <c r="FK183" s="9">
        <v>0</v>
      </c>
      <c r="FL183" s="9">
        <v>0</v>
      </c>
      <c r="FM183" s="9">
        <v>0</v>
      </c>
      <c r="FN183" s="9">
        <v>0</v>
      </c>
      <c r="FO183" s="9">
        <v>0</v>
      </c>
      <c r="FP183" s="9">
        <v>0</v>
      </c>
      <c r="FQ183" s="9">
        <v>0</v>
      </c>
      <c r="FR183" s="9">
        <v>0</v>
      </c>
      <c r="FS183" s="9">
        <v>0</v>
      </c>
      <c r="FT183" s="9">
        <v>0</v>
      </c>
      <c r="FU183" s="9">
        <v>0</v>
      </c>
      <c r="FV183" s="9">
        <v>0</v>
      </c>
      <c r="FW183" s="9">
        <v>0</v>
      </c>
      <c r="FX183" s="9">
        <v>0</v>
      </c>
      <c r="FY183" s="9">
        <v>0</v>
      </c>
      <c r="FZ183" s="9">
        <v>0</v>
      </c>
      <c r="GA183" s="9">
        <v>0</v>
      </c>
      <c r="GB183" s="9">
        <v>0</v>
      </c>
      <c r="GC183" s="9">
        <v>0</v>
      </c>
      <c r="GD183" s="9">
        <v>0</v>
      </c>
      <c r="GE183" s="9">
        <v>0</v>
      </c>
      <c r="GF183" s="9">
        <v>0</v>
      </c>
      <c r="GG183" s="9">
        <v>0</v>
      </c>
      <c r="GH183" s="9">
        <v>0</v>
      </c>
      <c r="GI183" s="9">
        <v>0</v>
      </c>
      <c r="GJ183" s="9">
        <v>0</v>
      </c>
      <c r="GK183" s="9">
        <v>0</v>
      </c>
      <c r="GL183" s="9">
        <v>0</v>
      </c>
      <c r="GM183" s="9">
        <v>0</v>
      </c>
      <c r="GN183" s="9">
        <v>0</v>
      </c>
      <c r="GO183" s="9">
        <v>0</v>
      </c>
      <c r="GP183" s="9">
        <v>0</v>
      </c>
      <c r="GQ183" s="9">
        <v>0</v>
      </c>
      <c r="GR183" s="9">
        <v>0</v>
      </c>
      <c r="GS183" s="9">
        <v>0</v>
      </c>
      <c r="GT183" s="9">
        <v>0</v>
      </c>
      <c r="GU183" s="9">
        <v>0</v>
      </c>
      <c r="GV183" s="9">
        <v>0</v>
      </c>
      <c r="GW183" s="9">
        <v>0</v>
      </c>
      <c r="GX183" s="9">
        <v>0</v>
      </c>
      <c r="GY183" s="9">
        <v>0</v>
      </c>
      <c r="GZ183" s="9">
        <v>0</v>
      </c>
      <c r="HA183" s="9">
        <v>0</v>
      </c>
      <c r="HB183" s="9">
        <v>0</v>
      </c>
      <c r="HC183" s="9">
        <v>0</v>
      </c>
      <c r="HD183" s="9">
        <v>0</v>
      </c>
      <c r="HE183" s="9">
        <v>0</v>
      </c>
      <c r="HF183" s="9">
        <v>0</v>
      </c>
      <c r="HG183" s="9">
        <v>0</v>
      </c>
      <c r="HH183" s="9">
        <v>0</v>
      </c>
      <c r="HI183" s="9">
        <v>0</v>
      </c>
      <c r="HJ183" s="9">
        <v>0</v>
      </c>
      <c r="HK183" s="24"/>
      <c r="HL183" s="6">
        <v>0</v>
      </c>
      <c r="HM183" s="18"/>
      <c r="HN183" s="29" t="str">
        <v>109a</v>
      </c>
      <c r="HO183" s="30">
        <v>6.9380508490807291E-2</v>
      </c>
    </row>
    <row r="184" spans="1:223" x14ac:dyDescent="0.25">
      <c r="A184" s="1" t="s">
        <v>369</v>
      </c>
      <c r="B184" s="9">
        <v>0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1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0</v>
      </c>
      <c r="BQ184" s="9">
        <v>0</v>
      </c>
      <c r="BR184" s="9">
        <v>0</v>
      </c>
      <c r="BS184" s="9">
        <v>0</v>
      </c>
      <c r="BT184" s="9">
        <v>0</v>
      </c>
      <c r="BU184" s="9">
        <v>0</v>
      </c>
      <c r="BV184" s="9">
        <v>0</v>
      </c>
      <c r="BW184" s="9">
        <v>0</v>
      </c>
      <c r="BX184" s="9">
        <v>0</v>
      </c>
      <c r="BY184" s="9">
        <v>0</v>
      </c>
      <c r="BZ184" s="9">
        <v>0</v>
      </c>
      <c r="CA184" s="9">
        <v>0</v>
      </c>
      <c r="CB184" s="9">
        <v>0</v>
      </c>
      <c r="CC184" s="9">
        <v>0</v>
      </c>
      <c r="CD184" s="9">
        <v>0</v>
      </c>
      <c r="CE184" s="9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9">
        <v>0</v>
      </c>
      <c r="CW184" s="9">
        <v>0</v>
      </c>
      <c r="CX184" s="9">
        <v>0</v>
      </c>
      <c r="CY184" s="9">
        <v>0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>
        <v>0</v>
      </c>
      <c r="DF184" s="9">
        <v>0</v>
      </c>
      <c r="DG184" s="9">
        <v>0</v>
      </c>
      <c r="DH184" s="9">
        <v>0</v>
      </c>
      <c r="DI184" s="9">
        <v>0</v>
      </c>
      <c r="DJ184" s="9">
        <v>0</v>
      </c>
      <c r="DK184" s="9">
        <v>0</v>
      </c>
      <c r="DL184" s="9">
        <v>0</v>
      </c>
      <c r="DM184" s="9">
        <v>0</v>
      </c>
      <c r="DN184" s="9">
        <v>0</v>
      </c>
      <c r="DO184" s="9">
        <v>0</v>
      </c>
      <c r="DP184" s="9">
        <v>0</v>
      </c>
      <c r="DQ184" s="9">
        <v>0</v>
      </c>
      <c r="DR184" s="9">
        <v>0</v>
      </c>
      <c r="DS184" s="9">
        <v>0</v>
      </c>
      <c r="DT184" s="9">
        <v>0</v>
      </c>
      <c r="DU184" s="9">
        <v>0</v>
      </c>
      <c r="DV184" s="9">
        <v>0</v>
      </c>
      <c r="DW184" s="9">
        <v>0</v>
      </c>
      <c r="DX184" s="9">
        <v>0</v>
      </c>
      <c r="DY184" s="9">
        <v>0</v>
      </c>
      <c r="DZ184" s="9">
        <v>0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>
        <v>0</v>
      </c>
      <c r="EI184" s="9">
        <v>0</v>
      </c>
      <c r="EJ184" s="9">
        <v>0</v>
      </c>
      <c r="EK184" s="9">
        <v>0</v>
      </c>
      <c r="EL184" s="9">
        <v>0</v>
      </c>
      <c r="EM184" s="9">
        <v>0</v>
      </c>
      <c r="EN184" s="9">
        <v>0</v>
      </c>
      <c r="EO184" s="9">
        <v>0</v>
      </c>
      <c r="EP184" s="9">
        <v>0</v>
      </c>
      <c r="EQ184" s="9">
        <v>0</v>
      </c>
      <c r="ER184" s="9">
        <v>0</v>
      </c>
      <c r="ES184" s="9">
        <v>0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0</v>
      </c>
      <c r="EZ184" s="9">
        <v>0</v>
      </c>
      <c r="FA184" s="9">
        <v>0</v>
      </c>
      <c r="FB184" s="9">
        <v>0</v>
      </c>
      <c r="FC184" s="9">
        <v>0</v>
      </c>
      <c r="FD184" s="9">
        <v>0</v>
      </c>
      <c r="FE184" s="9">
        <v>0</v>
      </c>
      <c r="FF184" s="9">
        <v>0</v>
      </c>
      <c r="FG184" s="9">
        <v>0</v>
      </c>
      <c r="FH184" s="9">
        <v>0</v>
      </c>
      <c r="FI184" s="9">
        <v>0</v>
      </c>
      <c r="FJ184" s="9">
        <v>0</v>
      </c>
      <c r="FK184" s="9">
        <v>0</v>
      </c>
      <c r="FL184" s="9">
        <v>0</v>
      </c>
      <c r="FM184" s="9">
        <v>0</v>
      </c>
      <c r="FN184" s="9">
        <v>0</v>
      </c>
      <c r="FO184" s="9">
        <v>0</v>
      </c>
      <c r="FP184" s="9">
        <v>0</v>
      </c>
      <c r="FQ184" s="9">
        <v>0</v>
      </c>
      <c r="FR184" s="9">
        <v>0</v>
      </c>
      <c r="FS184" s="9">
        <v>0</v>
      </c>
      <c r="FT184" s="9">
        <v>0</v>
      </c>
      <c r="FU184" s="9">
        <v>0</v>
      </c>
      <c r="FV184" s="9">
        <v>0</v>
      </c>
      <c r="FW184" s="9">
        <v>0</v>
      </c>
      <c r="FX184" s="9">
        <v>0</v>
      </c>
      <c r="FY184" s="9">
        <v>0</v>
      </c>
      <c r="FZ184" s="9">
        <v>0</v>
      </c>
      <c r="GA184" s="9">
        <v>0</v>
      </c>
      <c r="GB184" s="9">
        <v>0</v>
      </c>
      <c r="GC184" s="9">
        <v>0</v>
      </c>
      <c r="GD184" s="9">
        <v>0</v>
      </c>
      <c r="GE184" s="9">
        <v>0</v>
      </c>
      <c r="GF184" s="9">
        <v>0</v>
      </c>
      <c r="GG184" s="9">
        <v>0</v>
      </c>
      <c r="GH184" s="9">
        <v>0</v>
      </c>
      <c r="GI184" s="9">
        <v>0</v>
      </c>
      <c r="GJ184" s="9">
        <v>0</v>
      </c>
      <c r="GK184" s="9">
        <v>0</v>
      </c>
      <c r="GL184" s="9">
        <v>0</v>
      </c>
      <c r="GM184" s="9">
        <v>0</v>
      </c>
      <c r="GN184" s="9">
        <v>0</v>
      </c>
      <c r="GO184" s="9">
        <v>0</v>
      </c>
      <c r="GP184" s="9">
        <v>0</v>
      </c>
      <c r="GQ184" s="9">
        <v>0</v>
      </c>
      <c r="GR184" s="9">
        <v>0</v>
      </c>
      <c r="GS184" s="9">
        <v>0</v>
      </c>
      <c r="GT184" s="9">
        <v>0</v>
      </c>
      <c r="GU184" s="9">
        <v>0</v>
      </c>
      <c r="GV184" s="9">
        <v>0</v>
      </c>
      <c r="GW184" s="9">
        <v>0</v>
      </c>
      <c r="GX184" s="9">
        <v>0</v>
      </c>
      <c r="GY184" s="9">
        <v>0</v>
      </c>
      <c r="GZ184" s="9">
        <v>0</v>
      </c>
      <c r="HA184" s="9">
        <v>0</v>
      </c>
      <c r="HB184" s="9">
        <v>0</v>
      </c>
      <c r="HC184" s="9">
        <v>0</v>
      </c>
      <c r="HD184" s="9">
        <v>0</v>
      </c>
      <c r="HE184" s="9">
        <v>0</v>
      </c>
      <c r="HF184" s="9">
        <v>0</v>
      </c>
      <c r="HG184" s="9">
        <v>0</v>
      </c>
      <c r="HH184" s="9">
        <v>0</v>
      </c>
      <c r="HI184" s="9">
        <v>0</v>
      </c>
      <c r="HJ184" s="9">
        <v>0</v>
      </c>
      <c r="HK184" s="24"/>
      <c r="HL184" s="6">
        <v>0</v>
      </c>
      <c r="HM184" s="18"/>
      <c r="HN184" s="29" t="str">
        <v>109b</v>
      </c>
      <c r="HO184" s="30">
        <v>5.4109045092591665E-2</v>
      </c>
    </row>
    <row r="185" spans="1:223" x14ac:dyDescent="0.25">
      <c r="A185" s="1" t="s">
        <v>370</v>
      </c>
      <c r="B185" s="9">
        <v>0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1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9">
        <v>0</v>
      </c>
      <c r="BP185" s="9">
        <v>0</v>
      </c>
      <c r="BQ185" s="9">
        <v>0</v>
      </c>
      <c r="BR185" s="9">
        <v>0</v>
      </c>
      <c r="BS185" s="9">
        <v>0</v>
      </c>
      <c r="BT185" s="9">
        <v>0</v>
      </c>
      <c r="BU185" s="9">
        <v>0</v>
      </c>
      <c r="BV185" s="9">
        <v>0</v>
      </c>
      <c r="BW185" s="9">
        <v>0</v>
      </c>
      <c r="BX185" s="9">
        <v>0</v>
      </c>
      <c r="BY185" s="9">
        <v>0</v>
      </c>
      <c r="BZ185" s="9">
        <v>0</v>
      </c>
      <c r="CA185" s="9">
        <v>0</v>
      </c>
      <c r="CB185" s="9">
        <v>0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>
        <v>0</v>
      </c>
      <c r="CW185" s="9">
        <v>0</v>
      </c>
      <c r="CX185" s="9">
        <v>0</v>
      </c>
      <c r="CY185" s="9">
        <v>0</v>
      </c>
      <c r="CZ185" s="9">
        <v>0</v>
      </c>
      <c r="DA185" s="9">
        <v>0</v>
      </c>
      <c r="DB185" s="9">
        <v>0</v>
      </c>
      <c r="DC185" s="9">
        <v>0</v>
      </c>
      <c r="DD185" s="9">
        <v>0</v>
      </c>
      <c r="DE185" s="9">
        <v>0</v>
      </c>
      <c r="DF185" s="9">
        <v>0</v>
      </c>
      <c r="DG185" s="9">
        <v>0</v>
      </c>
      <c r="DH185" s="9">
        <v>0</v>
      </c>
      <c r="DI185" s="9">
        <v>0</v>
      </c>
      <c r="DJ185" s="9">
        <v>0</v>
      </c>
      <c r="DK185" s="9">
        <v>0</v>
      </c>
      <c r="DL185" s="9">
        <v>0</v>
      </c>
      <c r="DM185" s="9">
        <v>0</v>
      </c>
      <c r="DN185" s="9">
        <v>0</v>
      </c>
      <c r="DO185" s="9">
        <v>0</v>
      </c>
      <c r="DP185" s="9">
        <v>0</v>
      </c>
      <c r="DQ185" s="9">
        <v>0</v>
      </c>
      <c r="DR185" s="9">
        <v>0</v>
      </c>
      <c r="DS185" s="9">
        <v>0</v>
      </c>
      <c r="DT185" s="9">
        <v>0</v>
      </c>
      <c r="DU185" s="9">
        <v>0</v>
      </c>
      <c r="DV185" s="9">
        <v>0</v>
      </c>
      <c r="DW185" s="9">
        <v>0</v>
      </c>
      <c r="DX185" s="9">
        <v>0</v>
      </c>
      <c r="DY185" s="9">
        <v>0</v>
      </c>
      <c r="DZ185" s="9">
        <v>0</v>
      </c>
      <c r="EA185" s="9">
        <v>0</v>
      </c>
      <c r="EB185" s="9">
        <v>0</v>
      </c>
      <c r="EC185" s="9">
        <v>0</v>
      </c>
      <c r="ED185" s="9">
        <v>0</v>
      </c>
      <c r="EE185" s="9">
        <v>0</v>
      </c>
      <c r="EF185" s="9">
        <v>0</v>
      </c>
      <c r="EG185" s="9">
        <v>0</v>
      </c>
      <c r="EH185" s="9">
        <v>0</v>
      </c>
      <c r="EI185" s="9">
        <v>0</v>
      </c>
      <c r="EJ185" s="9">
        <v>0</v>
      </c>
      <c r="EK185" s="9">
        <v>0</v>
      </c>
      <c r="EL185" s="9">
        <v>0</v>
      </c>
      <c r="EM185" s="9">
        <v>0</v>
      </c>
      <c r="EN185" s="9">
        <v>0</v>
      </c>
      <c r="EO185" s="9">
        <v>0</v>
      </c>
      <c r="EP185" s="9">
        <v>0</v>
      </c>
      <c r="EQ185" s="9">
        <v>0</v>
      </c>
      <c r="ER185" s="9">
        <v>0</v>
      </c>
      <c r="ES185" s="9">
        <v>0</v>
      </c>
      <c r="ET185" s="9">
        <v>0</v>
      </c>
      <c r="EU185" s="9">
        <v>0</v>
      </c>
      <c r="EV185" s="9">
        <v>0</v>
      </c>
      <c r="EW185" s="9">
        <v>0</v>
      </c>
      <c r="EX185" s="9">
        <v>0</v>
      </c>
      <c r="EY185" s="9">
        <v>0</v>
      </c>
      <c r="EZ185" s="9">
        <v>0</v>
      </c>
      <c r="FA185" s="9">
        <v>0</v>
      </c>
      <c r="FB185" s="9">
        <v>0</v>
      </c>
      <c r="FC185" s="9">
        <v>0</v>
      </c>
      <c r="FD185" s="9">
        <v>0</v>
      </c>
      <c r="FE185" s="9">
        <v>0</v>
      </c>
      <c r="FF185" s="9">
        <v>0</v>
      </c>
      <c r="FG185" s="9">
        <v>0</v>
      </c>
      <c r="FH185" s="9">
        <v>0</v>
      </c>
      <c r="FI185" s="9">
        <v>0</v>
      </c>
      <c r="FJ185" s="9">
        <v>0</v>
      </c>
      <c r="FK185" s="9">
        <v>0</v>
      </c>
      <c r="FL185" s="9">
        <v>0</v>
      </c>
      <c r="FM185" s="9">
        <v>0</v>
      </c>
      <c r="FN185" s="9">
        <v>0</v>
      </c>
      <c r="FO185" s="9">
        <v>0</v>
      </c>
      <c r="FP185" s="9">
        <v>0</v>
      </c>
      <c r="FQ185" s="9">
        <v>0</v>
      </c>
      <c r="FR185" s="9">
        <v>0</v>
      </c>
      <c r="FS185" s="9">
        <v>0</v>
      </c>
      <c r="FT185" s="9">
        <v>0</v>
      </c>
      <c r="FU185" s="9">
        <v>0</v>
      </c>
      <c r="FV185" s="9">
        <v>0</v>
      </c>
      <c r="FW185" s="9">
        <v>0</v>
      </c>
      <c r="FX185" s="9">
        <v>0</v>
      </c>
      <c r="FY185" s="9">
        <v>0</v>
      </c>
      <c r="FZ185" s="9">
        <v>0</v>
      </c>
      <c r="GA185" s="9">
        <v>0</v>
      </c>
      <c r="GB185" s="9">
        <v>0</v>
      </c>
      <c r="GC185" s="9">
        <v>0</v>
      </c>
      <c r="GD185" s="9">
        <v>0</v>
      </c>
      <c r="GE185" s="9">
        <v>0</v>
      </c>
      <c r="GF185" s="9">
        <v>0</v>
      </c>
      <c r="GG185" s="9">
        <v>0</v>
      </c>
      <c r="GH185" s="9">
        <v>0</v>
      </c>
      <c r="GI185" s="9">
        <v>0</v>
      </c>
      <c r="GJ185" s="9">
        <v>0</v>
      </c>
      <c r="GK185" s="9">
        <v>0</v>
      </c>
      <c r="GL185" s="9">
        <v>0</v>
      </c>
      <c r="GM185" s="9">
        <v>0</v>
      </c>
      <c r="GN185" s="9">
        <v>0</v>
      </c>
      <c r="GO185" s="9">
        <v>0</v>
      </c>
      <c r="GP185" s="9">
        <v>0</v>
      </c>
      <c r="GQ185" s="9">
        <v>0</v>
      </c>
      <c r="GR185" s="9">
        <v>0</v>
      </c>
      <c r="GS185" s="9">
        <v>0</v>
      </c>
      <c r="GT185" s="9">
        <v>0</v>
      </c>
      <c r="GU185" s="9">
        <v>0</v>
      </c>
      <c r="GV185" s="9">
        <v>0</v>
      </c>
      <c r="GW185" s="9">
        <v>0</v>
      </c>
      <c r="GX185" s="9">
        <v>0</v>
      </c>
      <c r="GY185" s="9">
        <v>0</v>
      </c>
      <c r="GZ185" s="9">
        <v>0</v>
      </c>
      <c r="HA185" s="9">
        <v>0</v>
      </c>
      <c r="HB185" s="9">
        <v>0</v>
      </c>
      <c r="HC185" s="9">
        <v>0</v>
      </c>
      <c r="HD185" s="9">
        <v>0</v>
      </c>
      <c r="HE185" s="9">
        <v>0</v>
      </c>
      <c r="HF185" s="9">
        <v>0</v>
      </c>
      <c r="HG185" s="9">
        <v>0</v>
      </c>
      <c r="HH185" s="9">
        <v>0</v>
      </c>
      <c r="HI185" s="9">
        <v>0</v>
      </c>
      <c r="HJ185" s="9">
        <v>0</v>
      </c>
      <c r="HK185" s="24"/>
      <c r="HL185" s="6">
        <v>0</v>
      </c>
      <c r="HM185" s="18"/>
      <c r="HN185" s="29" t="str">
        <v>109c</v>
      </c>
      <c r="HO185" s="30">
        <v>3.1893137249931557E-2</v>
      </c>
    </row>
    <row r="186" spans="1:223" x14ac:dyDescent="0.25">
      <c r="A186" s="1" t="s">
        <v>371</v>
      </c>
      <c r="B186" s="9">
        <v>0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1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9">
        <v>0</v>
      </c>
      <c r="BP186" s="9">
        <v>0</v>
      </c>
      <c r="BQ186" s="9">
        <v>0</v>
      </c>
      <c r="BR186" s="9">
        <v>0</v>
      </c>
      <c r="BS186" s="9">
        <v>0</v>
      </c>
      <c r="BT186" s="9">
        <v>0</v>
      </c>
      <c r="BU186" s="9">
        <v>0</v>
      </c>
      <c r="BV186" s="9">
        <v>0</v>
      </c>
      <c r="BW186" s="9">
        <v>0</v>
      </c>
      <c r="BX186" s="9">
        <v>0</v>
      </c>
      <c r="BY186" s="9">
        <v>0</v>
      </c>
      <c r="BZ186" s="9">
        <v>0</v>
      </c>
      <c r="CA186" s="9">
        <v>0</v>
      </c>
      <c r="CB186" s="9">
        <v>0</v>
      </c>
      <c r="CC186" s="9">
        <v>0</v>
      </c>
      <c r="CD186" s="9">
        <v>0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9">
        <v>0</v>
      </c>
      <c r="CR186" s="9">
        <v>0</v>
      </c>
      <c r="CS186" s="9">
        <v>0</v>
      </c>
      <c r="CT186" s="9">
        <v>0</v>
      </c>
      <c r="CU186" s="9">
        <v>0</v>
      </c>
      <c r="CV186" s="9">
        <v>0</v>
      </c>
      <c r="CW186" s="9">
        <v>0</v>
      </c>
      <c r="CX186" s="9">
        <v>0</v>
      </c>
      <c r="CY186" s="9">
        <v>0</v>
      </c>
      <c r="CZ186" s="9">
        <v>0</v>
      </c>
      <c r="DA186" s="9">
        <v>0</v>
      </c>
      <c r="DB186" s="9">
        <v>0</v>
      </c>
      <c r="DC186" s="9">
        <v>0</v>
      </c>
      <c r="DD186" s="9">
        <v>0</v>
      </c>
      <c r="DE186" s="9">
        <v>0</v>
      </c>
      <c r="DF186" s="9">
        <v>0</v>
      </c>
      <c r="DG186" s="9">
        <v>0</v>
      </c>
      <c r="DH186" s="9">
        <v>0</v>
      </c>
      <c r="DI186" s="9">
        <v>0</v>
      </c>
      <c r="DJ186" s="9">
        <v>0</v>
      </c>
      <c r="DK186" s="9">
        <v>0</v>
      </c>
      <c r="DL186" s="9">
        <v>0</v>
      </c>
      <c r="DM186" s="9">
        <v>0</v>
      </c>
      <c r="DN186" s="9">
        <v>0</v>
      </c>
      <c r="DO186" s="9">
        <v>0</v>
      </c>
      <c r="DP186" s="9">
        <v>0</v>
      </c>
      <c r="DQ186" s="9">
        <v>0</v>
      </c>
      <c r="DR186" s="9">
        <v>0</v>
      </c>
      <c r="DS186" s="9">
        <v>0</v>
      </c>
      <c r="DT186" s="9">
        <v>0</v>
      </c>
      <c r="DU186" s="9">
        <v>0</v>
      </c>
      <c r="DV186" s="9">
        <v>0</v>
      </c>
      <c r="DW186" s="9">
        <v>0</v>
      </c>
      <c r="DX186" s="9">
        <v>0</v>
      </c>
      <c r="DY186" s="9">
        <v>0</v>
      </c>
      <c r="DZ186" s="9">
        <v>0</v>
      </c>
      <c r="EA186" s="9">
        <v>0</v>
      </c>
      <c r="EB186" s="9">
        <v>0</v>
      </c>
      <c r="EC186" s="9">
        <v>0</v>
      </c>
      <c r="ED186" s="9">
        <v>0</v>
      </c>
      <c r="EE186" s="9">
        <v>0</v>
      </c>
      <c r="EF186" s="9">
        <v>0</v>
      </c>
      <c r="EG186" s="9">
        <v>0</v>
      </c>
      <c r="EH186" s="9">
        <v>0</v>
      </c>
      <c r="EI186" s="9">
        <v>0</v>
      </c>
      <c r="EJ186" s="9">
        <v>0</v>
      </c>
      <c r="EK186" s="9">
        <v>0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>
        <v>0</v>
      </c>
      <c r="EY186" s="9">
        <v>0</v>
      </c>
      <c r="EZ186" s="9">
        <v>0</v>
      </c>
      <c r="FA186" s="9">
        <v>0</v>
      </c>
      <c r="FB186" s="9">
        <v>0</v>
      </c>
      <c r="FC186" s="9">
        <v>0</v>
      </c>
      <c r="FD186" s="9">
        <v>0</v>
      </c>
      <c r="FE186" s="9">
        <v>0</v>
      </c>
      <c r="FF186" s="9">
        <v>0</v>
      </c>
      <c r="FG186" s="9">
        <v>0</v>
      </c>
      <c r="FH186" s="9">
        <v>0</v>
      </c>
      <c r="FI186" s="9">
        <v>0</v>
      </c>
      <c r="FJ186" s="9">
        <v>0</v>
      </c>
      <c r="FK186" s="9">
        <v>0</v>
      </c>
      <c r="FL186" s="9">
        <v>0</v>
      </c>
      <c r="FM186" s="9">
        <v>0</v>
      </c>
      <c r="FN186" s="9">
        <v>0</v>
      </c>
      <c r="FO186" s="9">
        <v>0</v>
      </c>
      <c r="FP186" s="9">
        <v>0</v>
      </c>
      <c r="FQ186" s="9">
        <v>0</v>
      </c>
      <c r="FR186" s="9">
        <v>0</v>
      </c>
      <c r="FS186" s="9">
        <v>0</v>
      </c>
      <c r="FT186" s="9">
        <v>0</v>
      </c>
      <c r="FU186" s="9">
        <v>0</v>
      </c>
      <c r="FV186" s="9">
        <v>0</v>
      </c>
      <c r="FW186" s="9">
        <v>0</v>
      </c>
      <c r="FX186" s="9">
        <v>0</v>
      </c>
      <c r="FY186" s="9">
        <v>0</v>
      </c>
      <c r="FZ186" s="9">
        <v>0</v>
      </c>
      <c r="GA186" s="9">
        <v>0</v>
      </c>
      <c r="GB186" s="9">
        <v>0</v>
      </c>
      <c r="GC186" s="9">
        <v>0</v>
      </c>
      <c r="GD186" s="9">
        <v>0</v>
      </c>
      <c r="GE186" s="9">
        <v>0</v>
      </c>
      <c r="GF186" s="9">
        <v>0</v>
      </c>
      <c r="GG186" s="9">
        <v>0</v>
      </c>
      <c r="GH186" s="9">
        <v>0</v>
      </c>
      <c r="GI186" s="9">
        <v>0</v>
      </c>
      <c r="GJ186" s="9">
        <v>0</v>
      </c>
      <c r="GK186" s="9">
        <v>0</v>
      </c>
      <c r="GL186" s="9">
        <v>0</v>
      </c>
      <c r="GM186" s="9">
        <v>0</v>
      </c>
      <c r="GN186" s="9">
        <v>0</v>
      </c>
      <c r="GO186" s="9">
        <v>0</v>
      </c>
      <c r="GP186" s="9">
        <v>0</v>
      </c>
      <c r="GQ186" s="9">
        <v>0</v>
      </c>
      <c r="GR186" s="9">
        <v>0</v>
      </c>
      <c r="GS186" s="9">
        <v>0</v>
      </c>
      <c r="GT186" s="9">
        <v>0</v>
      </c>
      <c r="GU186" s="9">
        <v>0</v>
      </c>
      <c r="GV186" s="9">
        <v>0</v>
      </c>
      <c r="GW186" s="9">
        <v>0</v>
      </c>
      <c r="GX186" s="9">
        <v>0</v>
      </c>
      <c r="GY186" s="9">
        <v>0</v>
      </c>
      <c r="GZ186" s="9">
        <v>0</v>
      </c>
      <c r="HA186" s="9">
        <v>0</v>
      </c>
      <c r="HB186" s="9">
        <v>0</v>
      </c>
      <c r="HC186" s="9">
        <v>0</v>
      </c>
      <c r="HD186" s="9">
        <v>0</v>
      </c>
      <c r="HE186" s="9">
        <v>0</v>
      </c>
      <c r="HF186" s="9">
        <v>0</v>
      </c>
      <c r="HG186" s="9">
        <v>0</v>
      </c>
      <c r="HH186" s="9">
        <v>0</v>
      </c>
      <c r="HI186" s="9">
        <v>0</v>
      </c>
      <c r="HJ186" s="9">
        <v>0</v>
      </c>
      <c r="HK186" s="24"/>
      <c r="HL186" s="6">
        <v>0</v>
      </c>
      <c r="HM186" s="18"/>
      <c r="HN186" s="29" t="str">
        <v>109d</v>
      </c>
      <c r="HO186" s="30">
        <v>4.1648706133186373E-20</v>
      </c>
    </row>
    <row r="187" spans="1:223" x14ac:dyDescent="0.25">
      <c r="A187" s="1" t="s">
        <v>372</v>
      </c>
      <c r="B187" s="9">
        <v>0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1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>
        <v>0</v>
      </c>
      <c r="BU187" s="9">
        <v>0</v>
      </c>
      <c r="BV187" s="9">
        <v>0</v>
      </c>
      <c r="BW187" s="9">
        <v>0</v>
      </c>
      <c r="BX187" s="9">
        <v>0</v>
      </c>
      <c r="BY187" s="9">
        <v>0</v>
      </c>
      <c r="BZ187" s="9">
        <v>0</v>
      </c>
      <c r="CA187" s="9">
        <v>0</v>
      </c>
      <c r="CB187" s="9">
        <v>0</v>
      </c>
      <c r="CC187" s="9">
        <v>0</v>
      </c>
      <c r="CD187" s="9">
        <v>0</v>
      </c>
      <c r="CE187" s="9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9">
        <v>0</v>
      </c>
      <c r="CR187" s="9">
        <v>0</v>
      </c>
      <c r="CS187" s="9">
        <v>0</v>
      </c>
      <c r="CT187" s="9">
        <v>0</v>
      </c>
      <c r="CU187" s="9">
        <v>0</v>
      </c>
      <c r="CV187" s="9">
        <v>0</v>
      </c>
      <c r="CW187" s="9">
        <v>0</v>
      </c>
      <c r="CX187" s="9">
        <v>0</v>
      </c>
      <c r="CY187" s="9">
        <v>0</v>
      </c>
      <c r="CZ187" s="9">
        <v>0</v>
      </c>
      <c r="DA187" s="9">
        <v>0</v>
      </c>
      <c r="DB187" s="9">
        <v>0</v>
      </c>
      <c r="DC187" s="9">
        <v>0</v>
      </c>
      <c r="DD187" s="9">
        <v>0</v>
      </c>
      <c r="DE187" s="9">
        <v>0</v>
      </c>
      <c r="DF187" s="9">
        <v>0</v>
      </c>
      <c r="DG187" s="9">
        <v>0</v>
      </c>
      <c r="DH187" s="9">
        <v>0</v>
      </c>
      <c r="DI187" s="9">
        <v>0</v>
      </c>
      <c r="DJ187" s="9">
        <v>0</v>
      </c>
      <c r="DK187" s="9">
        <v>0</v>
      </c>
      <c r="DL187" s="9">
        <v>0</v>
      </c>
      <c r="DM187" s="9">
        <v>0</v>
      </c>
      <c r="DN187" s="9">
        <v>0</v>
      </c>
      <c r="DO187" s="9">
        <v>0</v>
      </c>
      <c r="DP187" s="9">
        <v>0</v>
      </c>
      <c r="DQ187" s="9">
        <v>0</v>
      </c>
      <c r="DR187" s="9">
        <v>0</v>
      </c>
      <c r="DS187" s="9">
        <v>0</v>
      </c>
      <c r="DT187" s="9">
        <v>0</v>
      </c>
      <c r="DU187" s="9">
        <v>0</v>
      </c>
      <c r="DV187" s="9">
        <v>0</v>
      </c>
      <c r="DW187" s="9">
        <v>0</v>
      </c>
      <c r="DX187" s="9">
        <v>0</v>
      </c>
      <c r="DY187" s="9">
        <v>0</v>
      </c>
      <c r="DZ187" s="9">
        <v>0</v>
      </c>
      <c r="EA187" s="9">
        <v>0</v>
      </c>
      <c r="EB187" s="9">
        <v>0</v>
      </c>
      <c r="EC187" s="9">
        <v>0</v>
      </c>
      <c r="ED187" s="9">
        <v>0</v>
      </c>
      <c r="EE187" s="9">
        <v>0</v>
      </c>
      <c r="EF187" s="9">
        <v>0</v>
      </c>
      <c r="EG187" s="9">
        <v>0</v>
      </c>
      <c r="EH187" s="9">
        <v>0</v>
      </c>
      <c r="EI187" s="9">
        <v>0</v>
      </c>
      <c r="EJ187" s="9">
        <v>0</v>
      </c>
      <c r="EK187" s="9">
        <v>0</v>
      </c>
      <c r="EL187" s="9">
        <v>0</v>
      </c>
      <c r="EM187" s="9">
        <v>0</v>
      </c>
      <c r="EN187" s="9">
        <v>0</v>
      </c>
      <c r="EO187" s="9">
        <v>0</v>
      </c>
      <c r="EP187" s="9">
        <v>0</v>
      </c>
      <c r="EQ187" s="9">
        <v>0</v>
      </c>
      <c r="ER187" s="9">
        <v>0</v>
      </c>
      <c r="ES187" s="9">
        <v>0</v>
      </c>
      <c r="ET187" s="9">
        <v>0</v>
      </c>
      <c r="EU187" s="9">
        <v>0</v>
      </c>
      <c r="EV187" s="9">
        <v>0</v>
      </c>
      <c r="EW187" s="9">
        <v>0</v>
      </c>
      <c r="EX187" s="9">
        <v>0</v>
      </c>
      <c r="EY187" s="9">
        <v>0</v>
      </c>
      <c r="EZ187" s="9">
        <v>0</v>
      </c>
      <c r="FA187" s="9">
        <v>0</v>
      </c>
      <c r="FB187" s="9">
        <v>0</v>
      </c>
      <c r="FC187" s="9">
        <v>0</v>
      </c>
      <c r="FD187" s="9">
        <v>0</v>
      </c>
      <c r="FE187" s="9">
        <v>0</v>
      </c>
      <c r="FF187" s="9">
        <v>0</v>
      </c>
      <c r="FG187" s="9">
        <v>0</v>
      </c>
      <c r="FH187" s="9">
        <v>0</v>
      </c>
      <c r="FI187" s="9">
        <v>0</v>
      </c>
      <c r="FJ187" s="9">
        <v>0</v>
      </c>
      <c r="FK187" s="9">
        <v>0</v>
      </c>
      <c r="FL187" s="9">
        <v>0</v>
      </c>
      <c r="FM187" s="9">
        <v>0</v>
      </c>
      <c r="FN187" s="9">
        <v>0</v>
      </c>
      <c r="FO187" s="9">
        <v>0</v>
      </c>
      <c r="FP187" s="9">
        <v>0</v>
      </c>
      <c r="FQ187" s="9">
        <v>0</v>
      </c>
      <c r="FR187" s="9">
        <v>0</v>
      </c>
      <c r="FS187" s="9">
        <v>0</v>
      </c>
      <c r="FT187" s="9">
        <v>0</v>
      </c>
      <c r="FU187" s="9">
        <v>0</v>
      </c>
      <c r="FV187" s="9">
        <v>0</v>
      </c>
      <c r="FW187" s="9">
        <v>0</v>
      </c>
      <c r="FX187" s="9">
        <v>0</v>
      </c>
      <c r="FY187" s="9">
        <v>0</v>
      </c>
      <c r="FZ187" s="9">
        <v>0</v>
      </c>
      <c r="GA187" s="9">
        <v>0</v>
      </c>
      <c r="GB187" s="9">
        <v>0</v>
      </c>
      <c r="GC187" s="9">
        <v>0</v>
      </c>
      <c r="GD187" s="9">
        <v>0</v>
      </c>
      <c r="GE187" s="9">
        <v>0</v>
      </c>
      <c r="GF187" s="9">
        <v>0</v>
      </c>
      <c r="GG187" s="9">
        <v>0</v>
      </c>
      <c r="GH187" s="9">
        <v>0</v>
      </c>
      <c r="GI187" s="9">
        <v>0</v>
      </c>
      <c r="GJ187" s="9">
        <v>0</v>
      </c>
      <c r="GK187" s="9">
        <v>0</v>
      </c>
      <c r="GL187" s="9">
        <v>0</v>
      </c>
      <c r="GM187" s="9">
        <v>0</v>
      </c>
      <c r="GN187" s="9">
        <v>0</v>
      </c>
      <c r="GO187" s="9">
        <v>0</v>
      </c>
      <c r="GP187" s="9">
        <v>0</v>
      </c>
      <c r="GQ187" s="9">
        <v>0</v>
      </c>
      <c r="GR187" s="9">
        <v>0</v>
      </c>
      <c r="GS187" s="9">
        <v>0</v>
      </c>
      <c r="GT187" s="9">
        <v>0</v>
      </c>
      <c r="GU187" s="9">
        <v>0</v>
      </c>
      <c r="GV187" s="9">
        <v>0</v>
      </c>
      <c r="GW187" s="9">
        <v>0</v>
      </c>
      <c r="GX187" s="9">
        <v>0</v>
      </c>
      <c r="GY187" s="9">
        <v>0</v>
      </c>
      <c r="GZ187" s="9">
        <v>0</v>
      </c>
      <c r="HA187" s="9">
        <v>0</v>
      </c>
      <c r="HB187" s="9">
        <v>0</v>
      </c>
      <c r="HC187" s="9">
        <v>0</v>
      </c>
      <c r="HD187" s="9">
        <v>0</v>
      </c>
      <c r="HE187" s="9">
        <v>0</v>
      </c>
      <c r="HF187" s="9">
        <v>0</v>
      </c>
      <c r="HG187" s="9">
        <v>0</v>
      </c>
      <c r="HH187" s="9">
        <v>0</v>
      </c>
      <c r="HI187" s="9">
        <v>0</v>
      </c>
      <c r="HJ187" s="9">
        <v>0</v>
      </c>
      <c r="HK187" s="24"/>
      <c r="HL187" s="6">
        <v>0</v>
      </c>
      <c r="HM187" s="18"/>
      <c r="HN187" s="29" t="str">
        <v>109da</v>
      </c>
      <c r="HO187" s="30">
        <v>-4.5782026138820438E-2</v>
      </c>
    </row>
    <row r="188" spans="1:223" x14ac:dyDescent="0.25">
      <c r="A188" s="1" t="s">
        <v>373</v>
      </c>
      <c r="B188" s="9">
        <v>0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1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>
        <v>0</v>
      </c>
      <c r="BU188" s="9">
        <v>0</v>
      </c>
      <c r="BV188" s="9">
        <v>0</v>
      </c>
      <c r="BW188" s="9">
        <v>0</v>
      </c>
      <c r="BX188" s="9">
        <v>0</v>
      </c>
      <c r="BY188" s="9">
        <v>0</v>
      </c>
      <c r="BZ188" s="9">
        <v>0</v>
      </c>
      <c r="CA188" s="9">
        <v>0</v>
      </c>
      <c r="CB188" s="9">
        <v>0</v>
      </c>
      <c r="CC188" s="9">
        <v>0</v>
      </c>
      <c r="CD188" s="9">
        <v>0</v>
      </c>
      <c r="CE188" s="9">
        <v>0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9">
        <v>0</v>
      </c>
      <c r="CR188" s="9">
        <v>0</v>
      </c>
      <c r="CS188" s="9">
        <v>0</v>
      </c>
      <c r="CT188" s="9">
        <v>0</v>
      </c>
      <c r="CU188" s="9">
        <v>0</v>
      </c>
      <c r="CV188" s="9">
        <v>0</v>
      </c>
      <c r="CW188" s="9">
        <v>0</v>
      </c>
      <c r="CX188" s="9">
        <v>0</v>
      </c>
      <c r="CY188" s="9">
        <v>0</v>
      </c>
      <c r="CZ188" s="9">
        <v>0</v>
      </c>
      <c r="DA188" s="9">
        <v>0</v>
      </c>
      <c r="DB188" s="9">
        <v>0</v>
      </c>
      <c r="DC188" s="9">
        <v>0</v>
      </c>
      <c r="DD188" s="9">
        <v>0</v>
      </c>
      <c r="DE188" s="9">
        <v>0</v>
      </c>
      <c r="DF188" s="9">
        <v>0</v>
      </c>
      <c r="DG188" s="9">
        <v>0</v>
      </c>
      <c r="DH188" s="9">
        <v>0</v>
      </c>
      <c r="DI188" s="9">
        <v>0</v>
      </c>
      <c r="DJ188" s="9">
        <v>0</v>
      </c>
      <c r="DK188" s="9">
        <v>0</v>
      </c>
      <c r="DL188" s="9">
        <v>0</v>
      </c>
      <c r="DM188" s="9">
        <v>0</v>
      </c>
      <c r="DN188" s="9">
        <v>0</v>
      </c>
      <c r="DO188" s="9">
        <v>0</v>
      </c>
      <c r="DP188" s="9">
        <v>0</v>
      </c>
      <c r="DQ188" s="9">
        <v>0</v>
      </c>
      <c r="DR188" s="9">
        <v>0</v>
      </c>
      <c r="DS188" s="9">
        <v>0</v>
      </c>
      <c r="DT188" s="9">
        <v>0</v>
      </c>
      <c r="DU188" s="9">
        <v>0</v>
      </c>
      <c r="DV188" s="9">
        <v>0</v>
      </c>
      <c r="DW188" s="9">
        <v>0</v>
      </c>
      <c r="DX188" s="9">
        <v>0</v>
      </c>
      <c r="DY188" s="9">
        <v>0</v>
      </c>
      <c r="DZ188" s="9">
        <v>0</v>
      </c>
      <c r="EA188" s="9">
        <v>0</v>
      </c>
      <c r="EB188" s="9">
        <v>0</v>
      </c>
      <c r="EC188" s="9">
        <v>0</v>
      </c>
      <c r="ED188" s="9">
        <v>0</v>
      </c>
      <c r="EE188" s="9">
        <v>0</v>
      </c>
      <c r="EF188" s="9">
        <v>0</v>
      </c>
      <c r="EG188" s="9">
        <v>0</v>
      </c>
      <c r="EH188" s="9">
        <v>0</v>
      </c>
      <c r="EI188" s="9">
        <v>0</v>
      </c>
      <c r="EJ188" s="9">
        <v>0</v>
      </c>
      <c r="EK188" s="9">
        <v>0</v>
      </c>
      <c r="EL188" s="9">
        <v>0</v>
      </c>
      <c r="EM188" s="9">
        <v>0</v>
      </c>
      <c r="EN188" s="9">
        <v>0</v>
      </c>
      <c r="EO188" s="9">
        <v>0</v>
      </c>
      <c r="EP188" s="9">
        <v>0</v>
      </c>
      <c r="EQ188" s="9">
        <v>0</v>
      </c>
      <c r="ER188" s="9">
        <v>0</v>
      </c>
      <c r="ES188" s="9">
        <v>0</v>
      </c>
      <c r="ET188" s="9">
        <v>0</v>
      </c>
      <c r="EU188" s="9">
        <v>0</v>
      </c>
      <c r="EV188" s="9">
        <v>0</v>
      </c>
      <c r="EW188" s="9">
        <v>0</v>
      </c>
      <c r="EX188" s="9">
        <v>0</v>
      </c>
      <c r="EY188" s="9">
        <v>0</v>
      </c>
      <c r="EZ188" s="9">
        <v>0</v>
      </c>
      <c r="FA188" s="9">
        <v>0</v>
      </c>
      <c r="FB188" s="9">
        <v>0</v>
      </c>
      <c r="FC188" s="9">
        <v>0</v>
      </c>
      <c r="FD188" s="9">
        <v>0</v>
      </c>
      <c r="FE188" s="9">
        <v>0</v>
      </c>
      <c r="FF188" s="9">
        <v>0</v>
      </c>
      <c r="FG188" s="9">
        <v>0</v>
      </c>
      <c r="FH188" s="9">
        <v>0</v>
      </c>
      <c r="FI188" s="9">
        <v>0</v>
      </c>
      <c r="FJ188" s="9">
        <v>0</v>
      </c>
      <c r="FK188" s="9">
        <v>0</v>
      </c>
      <c r="FL188" s="9">
        <v>0</v>
      </c>
      <c r="FM188" s="9">
        <v>0</v>
      </c>
      <c r="FN188" s="9">
        <v>0</v>
      </c>
      <c r="FO188" s="9">
        <v>0</v>
      </c>
      <c r="FP188" s="9">
        <v>0</v>
      </c>
      <c r="FQ188" s="9">
        <v>0</v>
      </c>
      <c r="FR188" s="9">
        <v>0</v>
      </c>
      <c r="FS188" s="9">
        <v>0</v>
      </c>
      <c r="FT188" s="9">
        <v>0</v>
      </c>
      <c r="FU188" s="9">
        <v>0</v>
      </c>
      <c r="FV188" s="9">
        <v>0</v>
      </c>
      <c r="FW188" s="9">
        <v>0</v>
      </c>
      <c r="FX188" s="9">
        <v>0</v>
      </c>
      <c r="FY188" s="9">
        <v>0</v>
      </c>
      <c r="FZ188" s="9">
        <v>0</v>
      </c>
      <c r="GA188" s="9">
        <v>0</v>
      </c>
      <c r="GB188" s="9">
        <v>0</v>
      </c>
      <c r="GC188" s="9">
        <v>0</v>
      </c>
      <c r="GD188" s="9">
        <v>0</v>
      </c>
      <c r="GE188" s="9">
        <v>0</v>
      </c>
      <c r="GF188" s="9">
        <v>0</v>
      </c>
      <c r="GG188" s="9">
        <v>0</v>
      </c>
      <c r="GH188" s="9">
        <v>0</v>
      </c>
      <c r="GI188" s="9">
        <v>0</v>
      </c>
      <c r="GJ188" s="9">
        <v>0</v>
      </c>
      <c r="GK188" s="9">
        <v>0</v>
      </c>
      <c r="GL188" s="9">
        <v>0</v>
      </c>
      <c r="GM188" s="9">
        <v>0</v>
      </c>
      <c r="GN188" s="9">
        <v>0</v>
      </c>
      <c r="GO188" s="9">
        <v>0</v>
      </c>
      <c r="GP188" s="9">
        <v>0</v>
      </c>
      <c r="GQ188" s="9">
        <v>0</v>
      </c>
      <c r="GR188" s="9">
        <v>0</v>
      </c>
      <c r="GS188" s="9">
        <v>0</v>
      </c>
      <c r="GT188" s="9">
        <v>0</v>
      </c>
      <c r="GU188" s="9">
        <v>0</v>
      </c>
      <c r="GV188" s="9">
        <v>0</v>
      </c>
      <c r="GW188" s="9">
        <v>0</v>
      </c>
      <c r="GX188" s="9">
        <v>0</v>
      </c>
      <c r="GY188" s="9">
        <v>0</v>
      </c>
      <c r="GZ188" s="9">
        <v>0</v>
      </c>
      <c r="HA188" s="9">
        <v>0</v>
      </c>
      <c r="HB188" s="9">
        <v>0</v>
      </c>
      <c r="HC188" s="9">
        <v>0</v>
      </c>
      <c r="HD188" s="9">
        <v>0</v>
      </c>
      <c r="HE188" s="9">
        <v>0</v>
      </c>
      <c r="HF188" s="9">
        <v>0</v>
      </c>
      <c r="HG188" s="9">
        <v>0</v>
      </c>
      <c r="HH188" s="9">
        <v>0</v>
      </c>
      <c r="HI188" s="9">
        <v>0</v>
      </c>
      <c r="HJ188" s="9">
        <v>0</v>
      </c>
      <c r="HK188" s="24"/>
      <c r="HL188" s="6">
        <v>0</v>
      </c>
      <c r="HM188" s="18"/>
      <c r="HN188" s="29" t="str">
        <v>111a</v>
      </c>
      <c r="HO188" s="30">
        <v>-3.3307679736076873E-2</v>
      </c>
    </row>
    <row r="189" spans="1:223" x14ac:dyDescent="0.25">
      <c r="A189" s="1" t="s">
        <v>374</v>
      </c>
      <c r="B189" s="9">
        <v>0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1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>
        <v>0</v>
      </c>
      <c r="BU189" s="9">
        <v>0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>
        <v>0</v>
      </c>
      <c r="CC189" s="9">
        <v>0</v>
      </c>
      <c r="CD189" s="9">
        <v>0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</v>
      </c>
      <c r="CV189" s="9">
        <v>0</v>
      </c>
      <c r="CW189" s="9">
        <v>0</v>
      </c>
      <c r="CX189" s="9">
        <v>0</v>
      </c>
      <c r="CY189" s="9">
        <v>0</v>
      </c>
      <c r="CZ189" s="9">
        <v>0</v>
      </c>
      <c r="DA189" s="9">
        <v>0</v>
      </c>
      <c r="DB189" s="9">
        <v>0</v>
      </c>
      <c r="DC189" s="9">
        <v>0</v>
      </c>
      <c r="DD189" s="9">
        <v>0</v>
      </c>
      <c r="DE189" s="9">
        <v>0</v>
      </c>
      <c r="DF189" s="9">
        <v>0</v>
      </c>
      <c r="DG189" s="9">
        <v>0</v>
      </c>
      <c r="DH189" s="9">
        <v>0</v>
      </c>
      <c r="DI189" s="9">
        <v>0</v>
      </c>
      <c r="DJ189" s="9">
        <v>0</v>
      </c>
      <c r="DK189" s="9">
        <v>0</v>
      </c>
      <c r="DL189" s="9">
        <v>0</v>
      </c>
      <c r="DM189" s="9">
        <v>0</v>
      </c>
      <c r="DN189" s="9">
        <v>0</v>
      </c>
      <c r="DO189" s="9">
        <v>0</v>
      </c>
      <c r="DP189" s="9">
        <v>0</v>
      </c>
      <c r="DQ189" s="9">
        <v>0</v>
      </c>
      <c r="DR189" s="9">
        <v>0</v>
      </c>
      <c r="DS189" s="9">
        <v>0</v>
      </c>
      <c r="DT189" s="9">
        <v>0</v>
      </c>
      <c r="DU189" s="9">
        <v>0</v>
      </c>
      <c r="DV189" s="9">
        <v>0</v>
      </c>
      <c r="DW189" s="9">
        <v>0</v>
      </c>
      <c r="DX189" s="9">
        <v>0</v>
      </c>
      <c r="DY189" s="9">
        <v>0</v>
      </c>
      <c r="DZ189" s="9">
        <v>0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0</v>
      </c>
      <c r="EU189" s="9">
        <v>0</v>
      </c>
      <c r="EV189" s="9">
        <v>0</v>
      </c>
      <c r="EW189" s="9">
        <v>0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0</v>
      </c>
      <c r="FG189" s="9">
        <v>0</v>
      </c>
      <c r="FH189" s="9">
        <v>0</v>
      </c>
      <c r="FI189" s="9">
        <v>0</v>
      </c>
      <c r="FJ189" s="9">
        <v>0</v>
      </c>
      <c r="FK189" s="9">
        <v>0</v>
      </c>
      <c r="FL189" s="9">
        <v>0</v>
      </c>
      <c r="FM189" s="9">
        <v>0</v>
      </c>
      <c r="FN189" s="9">
        <v>0</v>
      </c>
      <c r="FO189" s="9">
        <v>0</v>
      </c>
      <c r="FP189" s="9">
        <v>0</v>
      </c>
      <c r="FQ189" s="9">
        <v>0</v>
      </c>
      <c r="FR189" s="9">
        <v>0</v>
      </c>
      <c r="FS189" s="9">
        <v>0</v>
      </c>
      <c r="FT189" s="9">
        <v>0</v>
      </c>
      <c r="FU189" s="9">
        <v>0</v>
      </c>
      <c r="FV189" s="9">
        <v>0</v>
      </c>
      <c r="FW189" s="9">
        <v>0</v>
      </c>
      <c r="FX189" s="9">
        <v>0</v>
      </c>
      <c r="FY189" s="9">
        <v>0</v>
      </c>
      <c r="FZ189" s="9">
        <v>0</v>
      </c>
      <c r="GA189" s="9">
        <v>0</v>
      </c>
      <c r="GB189" s="9">
        <v>0</v>
      </c>
      <c r="GC189" s="9">
        <v>0</v>
      </c>
      <c r="GD189" s="9">
        <v>0</v>
      </c>
      <c r="GE189" s="9">
        <v>0</v>
      </c>
      <c r="GF189" s="9">
        <v>0</v>
      </c>
      <c r="GG189" s="9">
        <v>0</v>
      </c>
      <c r="GH189" s="9">
        <v>0</v>
      </c>
      <c r="GI189" s="9">
        <v>0</v>
      </c>
      <c r="GJ189" s="9">
        <v>0</v>
      </c>
      <c r="GK189" s="9">
        <v>0</v>
      </c>
      <c r="GL189" s="9">
        <v>0</v>
      </c>
      <c r="GM189" s="9">
        <v>0</v>
      </c>
      <c r="GN189" s="9">
        <v>0</v>
      </c>
      <c r="GO189" s="9">
        <v>0</v>
      </c>
      <c r="GP189" s="9">
        <v>0</v>
      </c>
      <c r="GQ189" s="9">
        <v>0</v>
      </c>
      <c r="GR189" s="9">
        <v>0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>
        <v>0</v>
      </c>
      <c r="GZ189" s="9">
        <v>0</v>
      </c>
      <c r="HA189" s="9">
        <v>0</v>
      </c>
      <c r="HB189" s="9">
        <v>0</v>
      </c>
      <c r="HC189" s="9">
        <v>0</v>
      </c>
      <c r="HD189" s="9">
        <v>0</v>
      </c>
      <c r="HE189" s="9">
        <v>0</v>
      </c>
      <c r="HF189" s="9">
        <v>0</v>
      </c>
      <c r="HG189" s="9">
        <v>0</v>
      </c>
      <c r="HH189" s="9">
        <v>0</v>
      </c>
      <c r="HI189" s="9">
        <v>0</v>
      </c>
      <c r="HJ189" s="9">
        <v>0</v>
      </c>
      <c r="HK189" s="24"/>
      <c r="HL189" s="6">
        <v>0</v>
      </c>
      <c r="HM189" s="18"/>
      <c r="HN189" s="29">
        <v>111</v>
      </c>
      <c r="HO189" s="30">
        <v>0</v>
      </c>
    </row>
    <row r="190" spans="1:223" x14ac:dyDescent="0.25">
      <c r="A190" s="1" t="s">
        <v>375</v>
      </c>
      <c r="B190" s="9">
        <v>0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1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0</v>
      </c>
      <c r="BY190" s="9">
        <v>0</v>
      </c>
      <c r="BZ190" s="9">
        <v>0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9">
        <v>0</v>
      </c>
      <c r="DB190" s="9">
        <v>0</v>
      </c>
      <c r="DC190" s="9">
        <v>0</v>
      </c>
      <c r="DD190" s="9">
        <v>0</v>
      </c>
      <c r="DE190" s="9">
        <v>0</v>
      </c>
      <c r="DF190" s="9">
        <v>0</v>
      </c>
      <c r="DG190" s="9">
        <v>0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0</v>
      </c>
      <c r="DO190" s="9">
        <v>0</v>
      </c>
      <c r="DP190" s="9">
        <v>0</v>
      </c>
      <c r="DQ190" s="9">
        <v>0</v>
      </c>
      <c r="DR190" s="9">
        <v>0</v>
      </c>
      <c r="DS190" s="9">
        <v>0</v>
      </c>
      <c r="DT190" s="9">
        <v>0</v>
      </c>
      <c r="DU190" s="9">
        <v>0</v>
      </c>
      <c r="DV190" s="9">
        <v>0</v>
      </c>
      <c r="DW190" s="9">
        <v>0</v>
      </c>
      <c r="DX190" s="9">
        <v>0</v>
      </c>
      <c r="DY190" s="9">
        <v>0</v>
      </c>
      <c r="DZ190" s="9">
        <v>0</v>
      </c>
      <c r="EA190" s="9">
        <v>0</v>
      </c>
      <c r="EB190" s="9">
        <v>0</v>
      </c>
      <c r="EC190" s="9">
        <v>0</v>
      </c>
      <c r="ED190" s="9">
        <v>0</v>
      </c>
      <c r="EE190" s="9">
        <v>0</v>
      </c>
      <c r="EF190" s="9">
        <v>0</v>
      </c>
      <c r="EG190" s="9">
        <v>0</v>
      </c>
      <c r="EH190" s="9">
        <v>0</v>
      </c>
      <c r="EI190" s="9">
        <v>0</v>
      </c>
      <c r="EJ190" s="9">
        <v>0</v>
      </c>
      <c r="EK190" s="9">
        <v>0</v>
      </c>
      <c r="EL190" s="9">
        <v>0</v>
      </c>
      <c r="EM190" s="9">
        <v>0</v>
      </c>
      <c r="EN190" s="9">
        <v>0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0</v>
      </c>
      <c r="EW190" s="9">
        <v>0</v>
      </c>
      <c r="EX190" s="9">
        <v>0</v>
      </c>
      <c r="EY190" s="9">
        <v>0</v>
      </c>
      <c r="EZ190" s="9">
        <v>0</v>
      </c>
      <c r="FA190" s="9">
        <v>0</v>
      </c>
      <c r="FB190" s="9">
        <v>0</v>
      </c>
      <c r="FC190" s="9">
        <v>0</v>
      </c>
      <c r="FD190" s="9">
        <v>0</v>
      </c>
      <c r="FE190" s="9">
        <v>0</v>
      </c>
      <c r="FF190" s="9">
        <v>0</v>
      </c>
      <c r="FG190" s="9">
        <v>0</v>
      </c>
      <c r="FH190" s="9">
        <v>0</v>
      </c>
      <c r="FI190" s="9">
        <v>0</v>
      </c>
      <c r="FJ190" s="9">
        <v>0</v>
      </c>
      <c r="FK190" s="9">
        <v>0</v>
      </c>
      <c r="FL190" s="9">
        <v>0</v>
      </c>
      <c r="FM190" s="9">
        <v>0</v>
      </c>
      <c r="FN190" s="9">
        <v>0</v>
      </c>
      <c r="FO190" s="9">
        <v>0</v>
      </c>
      <c r="FP190" s="9">
        <v>0</v>
      </c>
      <c r="FQ190" s="9">
        <v>0</v>
      </c>
      <c r="FR190" s="9">
        <v>0</v>
      </c>
      <c r="FS190" s="9">
        <v>0</v>
      </c>
      <c r="FT190" s="9">
        <v>0</v>
      </c>
      <c r="FU190" s="9">
        <v>0</v>
      </c>
      <c r="FV190" s="9">
        <v>0</v>
      </c>
      <c r="FW190" s="9">
        <v>0</v>
      </c>
      <c r="FX190" s="9">
        <v>0</v>
      </c>
      <c r="FY190" s="9">
        <v>0</v>
      </c>
      <c r="FZ190" s="9">
        <v>0</v>
      </c>
      <c r="GA190" s="9">
        <v>0</v>
      </c>
      <c r="GB190" s="9">
        <v>0</v>
      </c>
      <c r="GC190" s="9">
        <v>0</v>
      </c>
      <c r="GD190" s="9">
        <v>0</v>
      </c>
      <c r="GE190" s="9">
        <v>0</v>
      </c>
      <c r="GF190" s="9">
        <v>0</v>
      </c>
      <c r="GG190" s="9">
        <v>0</v>
      </c>
      <c r="GH190" s="9">
        <v>0</v>
      </c>
      <c r="GI190" s="9">
        <v>0</v>
      </c>
      <c r="GJ190" s="9">
        <v>0</v>
      </c>
      <c r="GK190" s="9">
        <v>0</v>
      </c>
      <c r="GL190" s="9">
        <v>0</v>
      </c>
      <c r="GM190" s="9">
        <v>0</v>
      </c>
      <c r="GN190" s="9">
        <v>0</v>
      </c>
      <c r="GO190" s="9">
        <v>0</v>
      </c>
      <c r="GP190" s="9">
        <v>0</v>
      </c>
      <c r="GQ190" s="9">
        <v>0</v>
      </c>
      <c r="GR190" s="9">
        <v>0</v>
      </c>
      <c r="GS190" s="9">
        <v>0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>
        <v>0</v>
      </c>
      <c r="GZ190" s="9">
        <v>0</v>
      </c>
      <c r="HA190" s="9">
        <v>0</v>
      </c>
      <c r="HB190" s="9">
        <v>0</v>
      </c>
      <c r="HC190" s="9">
        <v>0</v>
      </c>
      <c r="HD190" s="9">
        <v>0</v>
      </c>
      <c r="HE190" s="9">
        <v>0</v>
      </c>
      <c r="HF190" s="9">
        <v>0</v>
      </c>
      <c r="HG190" s="9">
        <v>0</v>
      </c>
      <c r="HH190" s="9">
        <v>0</v>
      </c>
      <c r="HI190" s="9">
        <v>0</v>
      </c>
      <c r="HJ190" s="9">
        <v>0</v>
      </c>
      <c r="HK190" s="24"/>
      <c r="HL190" s="6">
        <v>0</v>
      </c>
      <c r="HM190" s="18"/>
      <c r="HN190" s="29">
        <v>112</v>
      </c>
      <c r="HO190" s="30">
        <v>1.9418790847187978E-2</v>
      </c>
    </row>
    <row r="191" spans="1:223" x14ac:dyDescent="0.25">
      <c r="A191" s="1" t="s">
        <v>376</v>
      </c>
      <c r="B191" s="9">
        <v>0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1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>
        <v>0</v>
      </c>
      <c r="DF191" s="9">
        <v>0</v>
      </c>
      <c r="DG191" s="9">
        <v>0</v>
      </c>
      <c r="DH191" s="9">
        <v>0</v>
      </c>
      <c r="DI191" s="9">
        <v>0</v>
      </c>
      <c r="DJ191" s="9">
        <v>0</v>
      </c>
      <c r="DK191" s="9">
        <v>0</v>
      </c>
      <c r="DL191" s="9">
        <v>0</v>
      </c>
      <c r="DM191" s="9">
        <v>0</v>
      </c>
      <c r="DN191" s="9">
        <v>0</v>
      </c>
      <c r="DO191" s="9">
        <v>0</v>
      </c>
      <c r="DP191" s="9">
        <v>0</v>
      </c>
      <c r="DQ191" s="9">
        <v>0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>
        <v>0</v>
      </c>
      <c r="GG191" s="9">
        <v>0</v>
      </c>
      <c r="GH191" s="9">
        <v>0</v>
      </c>
      <c r="GI191" s="9">
        <v>0</v>
      </c>
      <c r="GJ191" s="9">
        <v>0</v>
      </c>
      <c r="GK191" s="9">
        <v>0</v>
      </c>
      <c r="GL191" s="9">
        <v>0</v>
      </c>
      <c r="GM191" s="9">
        <v>0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0</v>
      </c>
      <c r="HD191" s="9">
        <v>0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9">
        <v>0</v>
      </c>
      <c r="HK191" s="24"/>
      <c r="HL191" s="6">
        <v>0</v>
      </c>
      <c r="HM191" s="18"/>
      <c r="HN191" s="29">
        <v>113</v>
      </c>
      <c r="HO191" s="30">
        <v>3.1893137249931529E-2</v>
      </c>
    </row>
    <row r="192" spans="1:223" x14ac:dyDescent="0.25">
      <c r="A192" s="1" t="s">
        <v>377</v>
      </c>
      <c r="B192" s="9">
        <v>0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1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0</v>
      </c>
      <c r="DJ192" s="9">
        <v>0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>
        <v>0</v>
      </c>
      <c r="FV192" s="9">
        <v>0</v>
      </c>
      <c r="FW192" s="9">
        <v>0</v>
      </c>
      <c r="FX192" s="9">
        <v>0</v>
      </c>
      <c r="FY192" s="9">
        <v>0</v>
      </c>
      <c r="FZ192" s="9">
        <v>0</v>
      </c>
      <c r="GA192" s="9">
        <v>0</v>
      </c>
      <c r="GB192" s="9">
        <v>0</v>
      </c>
      <c r="GC192" s="9">
        <v>0</v>
      </c>
      <c r="GD192" s="9">
        <v>0</v>
      </c>
      <c r="GE192" s="9">
        <v>0</v>
      </c>
      <c r="GF192" s="9">
        <v>0</v>
      </c>
      <c r="GG192" s="9">
        <v>0</v>
      </c>
      <c r="GH192" s="9">
        <v>0</v>
      </c>
      <c r="GI192" s="9">
        <v>0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>
        <v>0</v>
      </c>
      <c r="GX192" s="9">
        <v>0</v>
      </c>
      <c r="GY192" s="9">
        <v>0</v>
      </c>
      <c r="GZ192" s="9">
        <v>0</v>
      </c>
      <c r="HA192" s="9">
        <v>0</v>
      </c>
      <c r="HB192" s="9">
        <v>0</v>
      </c>
      <c r="HC192" s="9">
        <v>0</v>
      </c>
      <c r="HD192" s="9">
        <v>0</v>
      </c>
      <c r="HE192" s="9">
        <v>0</v>
      </c>
      <c r="HF192" s="9">
        <v>0</v>
      </c>
      <c r="HG192" s="9">
        <v>0</v>
      </c>
      <c r="HH192" s="9">
        <v>0</v>
      </c>
      <c r="HI192" s="9">
        <v>0</v>
      </c>
      <c r="HJ192" s="9">
        <v>0</v>
      </c>
      <c r="HK192" s="24"/>
      <c r="HL192" s="6">
        <v>0</v>
      </c>
      <c r="HM192" s="18"/>
      <c r="HN192" s="29">
        <v>114</v>
      </c>
      <c r="HO192" s="30">
        <v>4.0155824171057661E-2</v>
      </c>
    </row>
    <row r="193" spans="1:223" x14ac:dyDescent="0.25">
      <c r="A193" s="1" t="s">
        <v>378</v>
      </c>
      <c r="B193" s="9">
        <v>0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1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>
        <v>0</v>
      </c>
      <c r="BS193" s="9">
        <v>0</v>
      </c>
      <c r="BT193" s="9">
        <v>0</v>
      </c>
      <c r="BU193" s="9">
        <v>0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0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>
        <v>0</v>
      </c>
      <c r="FI193" s="9">
        <v>0</v>
      </c>
      <c r="FJ193" s="9">
        <v>0</v>
      </c>
      <c r="FK193" s="9">
        <v>0</v>
      </c>
      <c r="FL193" s="9">
        <v>0</v>
      </c>
      <c r="FM193" s="9">
        <v>0</v>
      </c>
      <c r="FN193" s="9">
        <v>0</v>
      </c>
      <c r="FO193" s="9">
        <v>0</v>
      </c>
      <c r="FP193" s="9">
        <v>0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24"/>
      <c r="HL193" s="6">
        <v>0</v>
      </c>
      <c r="HM193" s="18"/>
      <c r="HN193" s="29">
        <v>115</v>
      </c>
      <c r="HO193" s="30">
        <v>4.5460762054602949E-2</v>
      </c>
    </row>
    <row r="194" spans="1:223" x14ac:dyDescent="0.25">
      <c r="A194" s="1" t="s">
        <v>379</v>
      </c>
      <c r="B194" s="9">
        <v>0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1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9">
        <v>0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>
        <v>0</v>
      </c>
      <c r="DL194" s="9">
        <v>0</v>
      </c>
      <c r="DM194" s="9">
        <v>0</v>
      </c>
      <c r="DN194" s="9">
        <v>0</v>
      </c>
      <c r="DO194" s="9">
        <v>0</v>
      </c>
      <c r="DP194" s="9">
        <v>0</v>
      </c>
      <c r="DQ194" s="9">
        <v>0</v>
      </c>
      <c r="DR194" s="9">
        <v>0</v>
      </c>
      <c r="DS194" s="9">
        <v>0</v>
      </c>
      <c r="DT194" s="9">
        <v>0</v>
      </c>
      <c r="DU194" s="9">
        <v>0</v>
      </c>
      <c r="DV194" s="9">
        <v>0</v>
      </c>
      <c r="DW194" s="9">
        <v>0</v>
      </c>
      <c r="DX194" s="9">
        <v>0</v>
      </c>
      <c r="DY194" s="9">
        <v>0</v>
      </c>
      <c r="DZ194" s="9">
        <v>0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>
        <v>0</v>
      </c>
      <c r="FI194" s="9">
        <v>0</v>
      </c>
      <c r="FJ194" s="9">
        <v>0</v>
      </c>
      <c r="FK194" s="9">
        <v>0</v>
      </c>
      <c r="FL194" s="9">
        <v>0</v>
      </c>
      <c r="FM194" s="9">
        <v>0</v>
      </c>
      <c r="FN194" s="9">
        <v>0</v>
      </c>
      <c r="FO194" s="9">
        <v>0</v>
      </c>
      <c r="FP194" s="9">
        <v>0</v>
      </c>
      <c r="FQ194" s="9">
        <v>0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>
        <v>0</v>
      </c>
      <c r="FY194" s="9">
        <v>0</v>
      </c>
      <c r="FZ194" s="9">
        <v>0</v>
      </c>
      <c r="GA194" s="9">
        <v>0</v>
      </c>
      <c r="GB194" s="9">
        <v>0</v>
      </c>
      <c r="GC194" s="9">
        <v>0</v>
      </c>
      <c r="GD194" s="9">
        <v>0</v>
      </c>
      <c r="GE194" s="9">
        <v>0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>
        <v>0</v>
      </c>
      <c r="GR194" s="9">
        <v>0</v>
      </c>
      <c r="GS194" s="9">
        <v>0</v>
      </c>
      <c r="GT194" s="9">
        <v>0</v>
      </c>
      <c r="GU194" s="9">
        <v>0</v>
      </c>
      <c r="GV194" s="9">
        <v>0</v>
      </c>
      <c r="GW194" s="9">
        <v>0</v>
      </c>
      <c r="GX194" s="9">
        <v>0</v>
      </c>
      <c r="GY194" s="9">
        <v>0</v>
      </c>
      <c r="GZ194" s="9">
        <v>0</v>
      </c>
      <c r="HA194" s="9">
        <v>0</v>
      </c>
      <c r="HB194" s="9">
        <v>0</v>
      </c>
      <c r="HC194" s="9">
        <v>0</v>
      </c>
      <c r="HD194" s="9">
        <v>0</v>
      </c>
      <c r="HE194" s="9">
        <v>0</v>
      </c>
      <c r="HF194" s="9">
        <v>0</v>
      </c>
      <c r="HG194" s="9">
        <v>0</v>
      </c>
      <c r="HH194" s="9">
        <v>0</v>
      </c>
      <c r="HI194" s="9">
        <v>0</v>
      </c>
      <c r="HJ194" s="9">
        <v>0</v>
      </c>
      <c r="HK194" s="24"/>
      <c r="HL194" s="6">
        <v>0</v>
      </c>
      <c r="HM194" s="18"/>
      <c r="HN194" s="29">
        <v>116</v>
      </c>
      <c r="HO194" s="30">
        <v>4.843998033476523E-2</v>
      </c>
    </row>
    <row r="195" spans="1:223" x14ac:dyDescent="0.25">
      <c r="A195" s="1" t="s">
        <v>380</v>
      </c>
      <c r="B195" s="9">
        <v>0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1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>
        <v>0</v>
      </c>
      <c r="CW195" s="9">
        <v>0</v>
      </c>
      <c r="CX195" s="9">
        <v>0</v>
      </c>
      <c r="CY195" s="9">
        <v>0</v>
      </c>
      <c r="CZ195" s="9">
        <v>0</v>
      </c>
      <c r="DA195" s="9">
        <v>0</v>
      </c>
      <c r="DB195" s="9">
        <v>0</v>
      </c>
      <c r="DC195" s="9">
        <v>0</v>
      </c>
      <c r="DD195" s="9">
        <v>0</v>
      </c>
      <c r="DE195" s="9">
        <v>0</v>
      </c>
      <c r="DF195" s="9">
        <v>0</v>
      </c>
      <c r="DG195" s="9">
        <v>0</v>
      </c>
      <c r="DH195" s="9">
        <v>0</v>
      </c>
      <c r="DI195" s="9">
        <v>0</v>
      </c>
      <c r="DJ195" s="9">
        <v>0</v>
      </c>
      <c r="DK195" s="9">
        <v>0</v>
      </c>
      <c r="DL195" s="9">
        <v>0</v>
      </c>
      <c r="DM195" s="9">
        <v>0</v>
      </c>
      <c r="DN195" s="9">
        <v>0</v>
      </c>
      <c r="DO195" s="9">
        <v>0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0</v>
      </c>
      <c r="EZ195" s="9">
        <v>0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0</v>
      </c>
      <c r="FG195" s="9">
        <v>0</v>
      </c>
      <c r="FH195" s="9">
        <v>0</v>
      </c>
      <c r="FI195" s="9">
        <v>0</v>
      </c>
      <c r="FJ195" s="9">
        <v>0</v>
      </c>
      <c r="FK195" s="9">
        <v>0</v>
      </c>
      <c r="FL195" s="9">
        <v>0</v>
      </c>
      <c r="FM195" s="9">
        <v>0</v>
      </c>
      <c r="FN195" s="9">
        <v>0</v>
      </c>
      <c r="FO195" s="9">
        <v>0</v>
      </c>
      <c r="FP195" s="9">
        <v>0</v>
      </c>
      <c r="FQ195" s="9">
        <v>0</v>
      </c>
      <c r="FR195" s="9">
        <v>0</v>
      </c>
      <c r="FS195" s="9">
        <v>0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0</v>
      </c>
      <c r="HK195" s="24"/>
      <c r="HL195" s="6">
        <v>0</v>
      </c>
      <c r="HM195" s="18"/>
      <c r="HN195" s="29">
        <v>117</v>
      </c>
      <c r="HO195" s="30">
        <v>4.9401899573797849E-2</v>
      </c>
    </row>
    <row r="196" spans="1:223" x14ac:dyDescent="0.25">
      <c r="A196" s="1" t="s">
        <v>381</v>
      </c>
      <c r="B196" s="9">
        <v>0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1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9">
        <v>0</v>
      </c>
      <c r="BP196" s="9">
        <v>0</v>
      </c>
      <c r="BQ196" s="9">
        <v>0</v>
      </c>
      <c r="BR196" s="9">
        <v>0</v>
      </c>
      <c r="BS196" s="9">
        <v>0</v>
      </c>
      <c r="BT196" s="9">
        <v>0</v>
      </c>
      <c r="BU196" s="9">
        <v>0</v>
      </c>
      <c r="BV196" s="9">
        <v>0</v>
      </c>
      <c r="BW196" s="9">
        <v>0</v>
      </c>
      <c r="BX196" s="9">
        <v>0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>
        <v>0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>
        <v>0</v>
      </c>
      <c r="DF196" s="9">
        <v>0</v>
      </c>
      <c r="DG196" s="9">
        <v>0</v>
      </c>
      <c r="DH196" s="9">
        <v>0</v>
      </c>
      <c r="DI196" s="9">
        <v>0</v>
      </c>
      <c r="DJ196" s="9">
        <v>0</v>
      </c>
      <c r="DK196" s="9">
        <v>0</v>
      </c>
      <c r="DL196" s="9">
        <v>0</v>
      </c>
      <c r="DM196" s="9">
        <v>0</v>
      </c>
      <c r="DN196" s="9">
        <v>0</v>
      </c>
      <c r="DO196" s="9">
        <v>0</v>
      </c>
      <c r="DP196" s="9">
        <v>0</v>
      </c>
      <c r="DQ196" s="9">
        <v>0</v>
      </c>
      <c r="DR196" s="9">
        <v>0</v>
      </c>
      <c r="DS196" s="9">
        <v>0</v>
      </c>
      <c r="DT196" s="9">
        <v>0</v>
      </c>
      <c r="DU196" s="9">
        <v>0</v>
      </c>
      <c r="DV196" s="9">
        <v>0</v>
      </c>
      <c r="DW196" s="9">
        <v>0</v>
      </c>
      <c r="DX196" s="9">
        <v>0</v>
      </c>
      <c r="DY196" s="9">
        <v>0</v>
      </c>
      <c r="DZ196" s="9">
        <v>0</v>
      </c>
      <c r="EA196" s="9">
        <v>0</v>
      </c>
      <c r="EB196" s="9">
        <v>0</v>
      </c>
      <c r="EC196" s="9">
        <v>0</v>
      </c>
      <c r="ED196" s="9">
        <v>0</v>
      </c>
      <c r="EE196" s="9">
        <v>0</v>
      </c>
      <c r="EF196" s="9">
        <v>0</v>
      </c>
      <c r="EG196" s="9">
        <v>0</v>
      </c>
      <c r="EH196" s="9">
        <v>0</v>
      </c>
      <c r="EI196" s="9">
        <v>0</v>
      </c>
      <c r="EJ196" s="9">
        <v>0</v>
      </c>
      <c r="EK196" s="9">
        <v>0</v>
      </c>
      <c r="EL196" s="9">
        <v>0</v>
      </c>
      <c r="EM196" s="9">
        <v>0</v>
      </c>
      <c r="EN196" s="9">
        <v>0</v>
      </c>
      <c r="EO196" s="9">
        <v>0</v>
      </c>
      <c r="EP196" s="9">
        <v>0</v>
      </c>
      <c r="EQ196" s="9">
        <v>0</v>
      </c>
      <c r="ER196" s="9">
        <v>0</v>
      </c>
      <c r="ES196" s="9">
        <v>0</v>
      </c>
      <c r="ET196" s="9">
        <v>0</v>
      </c>
      <c r="EU196" s="9">
        <v>0</v>
      </c>
      <c r="EV196" s="9">
        <v>0</v>
      </c>
      <c r="EW196" s="9">
        <v>0</v>
      </c>
      <c r="EX196" s="9">
        <v>0</v>
      </c>
      <c r="EY196" s="9">
        <v>0</v>
      </c>
      <c r="EZ196" s="9">
        <v>0</v>
      </c>
      <c r="FA196" s="9">
        <v>0</v>
      </c>
      <c r="FB196" s="9">
        <v>0</v>
      </c>
      <c r="FC196" s="9">
        <v>0</v>
      </c>
      <c r="FD196" s="9">
        <v>0</v>
      </c>
      <c r="FE196" s="9">
        <v>0</v>
      </c>
      <c r="FF196" s="9">
        <v>0</v>
      </c>
      <c r="FG196" s="9">
        <v>0</v>
      </c>
      <c r="FH196" s="9">
        <v>0</v>
      </c>
      <c r="FI196" s="9">
        <v>0</v>
      </c>
      <c r="FJ196" s="9">
        <v>0</v>
      </c>
      <c r="FK196" s="9">
        <v>0</v>
      </c>
      <c r="FL196" s="9">
        <v>0</v>
      </c>
      <c r="FM196" s="9">
        <v>0</v>
      </c>
      <c r="FN196" s="9">
        <v>0</v>
      </c>
      <c r="FO196" s="9">
        <v>0</v>
      </c>
      <c r="FP196" s="9">
        <v>0</v>
      </c>
      <c r="FQ196" s="9">
        <v>0</v>
      </c>
      <c r="FR196" s="9">
        <v>0</v>
      </c>
      <c r="FS196" s="9">
        <v>0</v>
      </c>
      <c r="FT196" s="9">
        <v>0</v>
      </c>
      <c r="FU196" s="9">
        <v>0</v>
      </c>
      <c r="FV196" s="9">
        <v>0</v>
      </c>
      <c r="FW196" s="9">
        <v>0</v>
      </c>
      <c r="FX196" s="9">
        <v>0</v>
      </c>
      <c r="FY196" s="9">
        <v>0</v>
      </c>
      <c r="FZ196" s="9">
        <v>0</v>
      </c>
      <c r="GA196" s="9">
        <v>0</v>
      </c>
      <c r="GB196" s="9">
        <v>0</v>
      </c>
      <c r="GC196" s="9">
        <v>0</v>
      </c>
      <c r="GD196" s="9">
        <v>0</v>
      </c>
      <c r="GE196" s="9">
        <v>0</v>
      </c>
      <c r="GF196" s="9">
        <v>0</v>
      </c>
      <c r="GG196" s="9">
        <v>0</v>
      </c>
      <c r="GH196" s="9">
        <v>0</v>
      </c>
      <c r="GI196" s="9">
        <v>0</v>
      </c>
      <c r="GJ196" s="9">
        <v>0</v>
      </c>
      <c r="GK196" s="9">
        <v>0</v>
      </c>
      <c r="GL196" s="9">
        <v>0</v>
      </c>
      <c r="GM196" s="9">
        <v>0</v>
      </c>
      <c r="GN196" s="9">
        <v>0</v>
      </c>
      <c r="GO196" s="9">
        <v>0</v>
      </c>
      <c r="GP196" s="9">
        <v>0</v>
      </c>
      <c r="GQ196" s="9">
        <v>0</v>
      </c>
      <c r="GR196" s="9">
        <v>0</v>
      </c>
      <c r="GS196" s="9">
        <v>0</v>
      </c>
      <c r="GT196" s="9">
        <v>0</v>
      </c>
      <c r="GU196" s="9">
        <v>0</v>
      </c>
      <c r="GV196" s="9">
        <v>0</v>
      </c>
      <c r="GW196" s="9">
        <v>0</v>
      </c>
      <c r="GX196" s="9">
        <v>0</v>
      </c>
      <c r="GY196" s="9">
        <v>0</v>
      </c>
      <c r="GZ196" s="9">
        <v>0</v>
      </c>
      <c r="HA196" s="9">
        <v>0</v>
      </c>
      <c r="HB196" s="9">
        <v>0</v>
      </c>
      <c r="HC196" s="9">
        <v>0</v>
      </c>
      <c r="HD196" s="9">
        <v>0</v>
      </c>
      <c r="HE196" s="9">
        <v>0</v>
      </c>
      <c r="HF196" s="9">
        <v>0</v>
      </c>
      <c r="HG196" s="9">
        <v>0</v>
      </c>
      <c r="HH196" s="9">
        <v>0</v>
      </c>
      <c r="HI196" s="9">
        <v>0</v>
      </c>
      <c r="HJ196" s="9">
        <v>0</v>
      </c>
      <c r="HK196" s="24"/>
      <c r="HL196" s="6">
        <v>0</v>
      </c>
      <c r="HM196" s="18"/>
      <c r="HN196" s="29">
        <v>118</v>
      </c>
      <c r="HO196" s="30">
        <v>4.8439980334765272E-2</v>
      </c>
    </row>
    <row r="197" spans="1:223" x14ac:dyDescent="0.25">
      <c r="A197" s="1" t="s">
        <v>382</v>
      </c>
      <c r="B197" s="9">
        <v>0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>
        <v>0</v>
      </c>
      <c r="BT197" s="9">
        <v>0</v>
      </c>
      <c r="BU197" s="9">
        <v>0</v>
      </c>
      <c r="BV197" s="9">
        <v>1</v>
      </c>
      <c r="BW197" s="9">
        <v>0</v>
      </c>
      <c r="BX197" s="9">
        <v>0</v>
      </c>
      <c r="BY197" s="9">
        <v>0</v>
      </c>
      <c r="BZ197" s="9">
        <v>0</v>
      </c>
      <c r="CA197" s="9">
        <v>0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>
        <v>0</v>
      </c>
      <c r="CP197" s="9">
        <v>0</v>
      </c>
      <c r="CQ197" s="9">
        <v>0</v>
      </c>
      <c r="CR197" s="9">
        <v>0</v>
      </c>
      <c r="CS197" s="9">
        <v>0</v>
      </c>
      <c r="CT197" s="9">
        <v>0</v>
      </c>
      <c r="CU197" s="9">
        <v>0</v>
      </c>
      <c r="CV197" s="9">
        <v>0</v>
      </c>
      <c r="CW197" s="9">
        <v>0</v>
      </c>
      <c r="CX197" s="9">
        <v>0</v>
      </c>
      <c r="CY197" s="9">
        <v>0</v>
      </c>
      <c r="CZ197" s="9">
        <v>0</v>
      </c>
      <c r="DA197" s="9">
        <v>0</v>
      </c>
      <c r="DB197" s="9">
        <v>0</v>
      </c>
      <c r="DC197" s="9">
        <v>0</v>
      </c>
      <c r="DD197" s="9">
        <v>0</v>
      </c>
      <c r="DE197" s="9">
        <v>0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>
        <v>0</v>
      </c>
      <c r="DN197" s="9">
        <v>0</v>
      </c>
      <c r="DO197" s="9">
        <v>0</v>
      </c>
      <c r="DP197" s="9">
        <v>0</v>
      </c>
      <c r="DQ197" s="9">
        <v>0</v>
      </c>
      <c r="DR197" s="9">
        <v>0</v>
      </c>
      <c r="DS197" s="9">
        <v>0</v>
      </c>
      <c r="DT197" s="9">
        <v>0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0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0</v>
      </c>
      <c r="FG197" s="9">
        <v>0</v>
      </c>
      <c r="FH197" s="9">
        <v>0</v>
      </c>
      <c r="FI197" s="9">
        <v>0</v>
      </c>
      <c r="FJ197" s="9">
        <v>0</v>
      </c>
      <c r="FK197" s="9">
        <v>0</v>
      </c>
      <c r="FL197" s="9">
        <v>0</v>
      </c>
      <c r="FM197" s="9">
        <v>0</v>
      </c>
      <c r="FN197" s="9">
        <v>0</v>
      </c>
      <c r="FO197" s="9">
        <v>0</v>
      </c>
      <c r="FP197" s="9">
        <v>0</v>
      </c>
      <c r="FQ197" s="9">
        <v>0</v>
      </c>
      <c r="FR197" s="9">
        <v>0</v>
      </c>
      <c r="FS197" s="9">
        <v>0</v>
      </c>
      <c r="FT197" s="9">
        <v>0</v>
      </c>
      <c r="FU197" s="9">
        <v>0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0</v>
      </c>
      <c r="GF197" s="9">
        <v>0</v>
      </c>
      <c r="GG197" s="9">
        <v>0</v>
      </c>
      <c r="GH197" s="9">
        <v>0</v>
      </c>
      <c r="GI197" s="9">
        <v>0</v>
      </c>
      <c r="GJ197" s="9">
        <v>0</v>
      </c>
      <c r="GK197" s="9">
        <v>0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0</v>
      </c>
      <c r="GU197" s="9">
        <v>0</v>
      </c>
      <c r="GV197" s="9">
        <v>0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>
        <v>0</v>
      </c>
      <c r="HF197" s="9">
        <v>0</v>
      </c>
      <c r="HG197" s="9">
        <v>0</v>
      </c>
      <c r="HH197" s="9">
        <v>0</v>
      </c>
      <c r="HI197" s="9">
        <v>0</v>
      </c>
      <c r="HJ197" s="9">
        <v>0</v>
      </c>
      <c r="HK197" s="24"/>
      <c r="HL197" s="6">
        <v>0</v>
      </c>
      <c r="HM197" s="18"/>
      <c r="HN197" s="29">
        <v>119</v>
      </c>
      <c r="HO197" s="30">
        <v>4.5460762054603018E-2</v>
      </c>
    </row>
    <row r="198" spans="1:223" x14ac:dyDescent="0.25">
      <c r="A198" s="1" t="s">
        <v>383</v>
      </c>
      <c r="B198" s="9">
        <v>0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9">
        <v>0</v>
      </c>
      <c r="BP198" s="9">
        <v>0</v>
      </c>
      <c r="BQ198" s="9">
        <v>0</v>
      </c>
      <c r="BR198" s="9">
        <v>0</v>
      </c>
      <c r="BS198" s="9">
        <v>0</v>
      </c>
      <c r="BT198" s="9">
        <v>0</v>
      </c>
      <c r="BU198" s="9">
        <v>0</v>
      </c>
      <c r="BV198" s="9">
        <v>0</v>
      </c>
      <c r="BW198" s="9">
        <v>0</v>
      </c>
      <c r="BX198" s="9">
        <v>0</v>
      </c>
      <c r="BY198" s="9">
        <v>0</v>
      </c>
      <c r="BZ198" s="9">
        <v>0</v>
      </c>
      <c r="CA198" s="9">
        <v>0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1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9">
        <v>0</v>
      </c>
      <c r="CW198" s="9">
        <v>0</v>
      </c>
      <c r="CX198" s="9">
        <v>0</v>
      </c>
      <c r="CY198" s="9">
        <v>0</v>
      </c>
      <c r="CZ198" s="9">
        <v>0</v>
      </c>
      <c r="DA198" s="9">
        <v>0</v>
      </c>
      <c r="DB198" s="9">
        <v>0</v>
      </c>
      <c r="DC198" s="9">
        <v>0</v>
      </c>
      <c r="DD198" s="9">
        <v>0</v>
      </c>
      <c r="DE198" s="9">
        <v>0</v>
      </c>
      <c r="DF198" s="9">
        <v>0</v>
      </c>
      <c r="DG198" s="9">
        <v>0</v>
      </c>
      <c r="DH198" s="9">
        <v>0</v>
      </c>
      <c r="DI198" s="9">
        <v>0</v>
      </c>
      <c r="DJ198" s="9">
        <v>0</v>
      </c>
      <c r="DK198" s="9">
        <v>0</v>
      </c>
      <c r="DL198" s="9">
        <v>0</v>
      </c>
      <c r="DM198" s="9">
        <v>0</v>
      </c>
      <c r="DN198" s="9">
        <v>0</v>
      </c>
      <c r="DO198" s="9">
        <v>0</v>
      </c>
      <c r="DP198" s="9">
        <v>0</v>
      </c>
      <c r="DQ198" s="9">
        <v>0</v>
      </c>
      <c r="DR198" s="9">
        <v>0</v>
      </c>
      <c r="DS198" s="9">
        <v>0</v>
      </c>
      <c r="DT198" s="9">
        <v>0</v>
      </c>
      <c r="DU198" s="9">
        <v>0</v>
      </c>
      <c r="DV198" s="9">
        <v>0</v>
      </c>
      <c r="DW198" s="9">
        <v>0</v>
      </c>
      <c r="DX198" s="9">
        <v>0</v>
      </c>
      <c r="DY198" s="9">
        <v>0</v>
      </c>
      <c r="DZ198" s="9">
        <v>0</v>
      </c>
      <c r="EA198" s="9">
        <v>0</v>
      </c>
      <c r="EB198" s="9">
        <v>0</v>
      </c>
      <c r="EC198" s="9">
        <v>0</v>
      </c>
      <c r="ED198" s="9">
        <v>0</v>
      </c>
      <c r="EE198" s="9">
        <v>0</v>
      </c>
      <c r="EF198" s="9">
        <v>0</v>
      </c>
      <c r="EG198" s="9">
        <v>0</v>
      </c>
      <c r="EH198" s="9">
        <v>0</v>
      </c>
      <c r="EI198" s="9">
        <v>0</v>
      </c>
      <c r="EJ198" s="9">
        <v>0</v>
      </c>
      <c r="EK198" s="9">
        <v>0</v>
      </c>
      <c r="EL198" s="9">
        <v>0</v>
      </c>
      <c r="EM198" s="9">
        <v>0</v>
      </c>
      <c r="EN198" s="9">
        <v>0</v>
      </c>
      <c r="EO198" s="9">
        <v>0</v>
      </c>
      <c r="EP198" s="9">
        <v>0</v>
      </c>
      <c r="EQ198" s="9">
        <v>0</v>
      </c>
      <c r="ER198" s="9">
        <v>0</v>
      </c>
      <c r="ES198" s="9">
        <v>0</v>
      </c>
      <c r="ET198" s="9">
        <v>0</v>
      </c>
      <c r="EU198" s="9">
        <v>0</v>
      </c>
      <c r="EV198" s="9">
        <v>0</v>
      </c>
      <c r="EW198" s="9">
        <v>0</v>
      </c>
      <c r="EX198" s="9">
        <v>0</v>
      </c>
      <c r="EY198" s="9">
        <v>0</v>
      </c>
      <c r="EZ198" s="9">
        <v>0</v>
      </c>
      <c r="FA198" s="9">
        <v>0</v>
      </c>
      <c r="FB198" s="9">
        <v>0</v>
      </c>
      <c r="FC198" s="9">
        <v>0</v>
      </c>
      <c r="FD198" s="9">
        <v>0</v>
      </c>
      <c r="FE198" s="9">
        <v>0</v>
      </c>
      <c r="FF198" s="9">
        <v>0</v>
      </c>
      <c r="FG198" s="9">
        <v>0</v>
      </c>
      <c r="FH198" s="9">
        <v>0</v>
      </c>
      <c r="FI198" s="9">
        <v>0</v>
      </c>
      <c r="FJ198" s="9">
        <v>0</v>
      </c>
      <c r="FK198" s="9">
        <v>0</v>
      </c>
      <c r="FL198" s="9">
        <v>0</v>
      </c>
      <c r="FM198" s="9">
        <v>0</v>
      </c>
      <c r="FN198" s="9">
        <v>0</v>
      </c>
      <c r="FO198" s="9">
        <v>0</v>
      </c>
      <c r="FP198" s="9">
        <v>0</v>
      </c>
      <c r="FQ198" s="9">
        <v>0</v>
      </c>
      <c r="FR198" s="9">
        <v>0</v>
      </c>
      <c r="FS198" s="9">
        <v>0</v>
      </c>
      <c r="FT198" s="9">
        <v>0</v>
      </c>
      <c r="FU198" s="9">
        <v>0</v>
      </c>
      <c r="FV198" s="9">
        <v>0</v>
      </c>
      <c r="FW198" s="9">
        <v>0</v>
      </c>
      <c r="FX198" s="9">
        <v>0</v>
      </c>
      <c r="FY198" s="9">
        <v>0</v>
      </c>
      <c r="FZ198" s="9">
        <v>0</v>
      </c>
      <c r="GA198" s="9">
        <v>0</v>
      </c>
      <c r="GB198" s="9">
        <v>0</v>
      </c>
      <c r="GC198" s="9">
        <v>0</v>
      </c>
      <c r="GD198" s="9">
        <v>0</v>
      </c>
      <c r="GE198" s="9">
        <v>0</v>
      </c>
      <c r="GF198" s="9">
        <v>0</v>
      </c>
      <c r="GG198" s="9">
        <v>0</v>
      </c>
      <c r="GH198" s="9">
        <v>0</v>
      </c>
      <c r="GI198" s="9">
        <v>0</v>
      </c>
      <c r="GJ198" s="9">
        <v>0</v>
      </c>
      <c r="GK198" s="9">
        <v>0</v>
      </c>
      <c r="GL198" s="9">
        <v>0</v>
      </c>
      <c r="GM198" s="9">
        <v>0</v>
      </c>
      <c r="GN198" s="9">
        <v>0</v>
      </c>
      <c r="GO198" s="9">
        <v>0</v>
      </c>
      <c r="GP198" s="9">
        <v>0</v>
      </c>
      <c r="GQ198" s="9">
        <v>0</v>
      </c>
      <c r="GR198" s="9">
        <v>0</v>
      </c>
      <c r="GS198" s="9">
        <v>0</v>
      </c>
      <c r="GT198" s="9">
        <v>0</v>
      </c>
      <c r="GU198" s="9">
        <v>0</v>
      </c>
      <c r="GV198" s="9">
        <v>0</v>
      </c>
      <c r="GW198" s="9">
        <v>0</v>
      </c>
      <c r="GX198" s="9">
        <v>0</v>
      </c>
      <c r="GY198" s="9">
        <v>0</v>
      </c>
      <c r="GZ198" s="9">
        <v>0</v>
      </c>
      <c r="HA198" s="9">
        <v>0</v>
      </c>
      <c r="HB198" s="9">
        <v>0</v>
      </c>
      <c r="HC198" s="9">
        <v>0</v>
      </c>
      <c r="HD198" s="9">
        <v>0</v>
      </c>
      <c r="HE198" s="9">
        <v>0</v>
      </c>
      <c r="HF198" s="9">
        <v>0</v>
      </c>
      <c r="HG198" s="9">
        <v>0</v>
      </c>
      <c r="HH198" s="9">
        <v>0</v>
      </c>
      <c r="HI198" s="9">
        <v>0</v>
      </c>
      <c r="HJ198" s="9">
        <v>0</v>
      </c>
      <c r="HK198" s="24"/>
      <c r="HL198" s="6">
        <v>0</v>
      </c>
      <c r="HM198" s="18"/>
      <c r="HN198" s="29" t="str">
        <v>119a</v>
      </c>
      <c r="HO198" s="30">
        <v>4.0155824171057689E-2</v>
      </c>
    </row>
    <row r="199" spans="1:223" x14ac:dyDescent="0.25">
      <c r="A199" s="1" t="s">
        <v>384</v>
      </c>
      <c r="B199" s="9">
        <v>0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9">
        <v>0</v>
      </c>
      <c r="BP199" s="9">
        <v>0</v>
      </c>
      <c r="BQ199" s="9">
        <v>0</v>
      </c>
      <c r="BR199" s="9">
        <v>0</v>
      </c>
      <c r="BS199" s="9">
        <v>0</v>
      </c>
      <c r="BT199" s="9">
        <v>0</v>
      </c>
      <c r="BU199" s="9">
        <v>0</v>
      </c>
      <c r="BV199" s="9">
        <v>0</v>
      </c>
      <c r="BW199" s="9">
        <v>0</v>
      </c>
      <c r="BX199" s="9">
        <v>0</v>
      </c>
      <c r="BY199" s="9">
        <v>0</v>
      </c>
      <c r="BZ199" s="9">
        <v>0</v>
      </c>
      <c r="CA199" s="9">
        <v>0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>
        <v>0</v>
      </c>
      <c r="CL199" s="9">
        <v>0</v>
      </c>
      <c r="CM199" s="9">
        <v>0</v>
      </c>
      <c r="CN199" s="9">
        <v>0</v>
      </c>
      <c r="CO199" s="9">
        <v>0</v>
      </c>
      <c r="CP199" s="9">
        <v>0</v>
      </c>
      <c r="CQ199" s="9">
        <v>0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>
        <v>0</v>
      </c>
      <c r="CX199" s="9">
        <v>0</v>
      </c>
      <c r="CY199" s="9">
        <v>0</v>
      </c>
      <c r="CZ199" s="9">
        <v>1</v>
      </c>
      <c r="DA199" s="9">
        <v>0</v>
      </c>
      <c r="DB199" s="9">
        <v>0</v>
      </c>
      <c r="DC199" s="9">
        <v>0</v>
      </c>
      <c r="DD199" s="9">
        <v>0</v>
      </c>
      <c r="DE199" s="9">
        <v>0</v>
      </c>
      <c r="DF199" s="9">
        <v>0</v>
      </c>
      <c r="DG199" s="9">
        <v>0</v>
      </c>
      <c r="DH199" s="9">
        <v>0</v>
      </c>
      <c r="DI199" s="9">
        <v>0</v>
      </c>
      <c r="DJ199" s="9">
        <v>0</v>
      </c>
      <c r="DK199" s="9">
        <v>0</v>
      </c>
      <c r="DL199" s="9">
        <v>0</v>
      </c>
      <c r="DM199" s="9">
        <v>0</v>
      </c>
      <c r="DN199" s="9">
        <v>0</v>
      </c>
      <c r="DO199" s="9">
        <v>0</v>
      </c>
      <c r="DP199" s="9">
        <v>0</v>
      </c>
      <c r="DQ199" s="9">
        <v>0</v>
      </c>
      <c r="DR199" s="9">
        <v>0</v>
      </c>
      <c r="DS199" s="9">
        <v>0</v>
      </c>
      <c r="DT199" s="9">
        <v>0</v>
      </c>
      <c r="DU199" s="9">
        <v>0</v>
      </c>
      <c r="DV199" s="9">
        <v>0</v>
      </c>
      <c r="DW199" s="9">
        <v>0</v>
      </c>
      <c r="DX199" s="9">
        <v>0</v>
      </c>
      <c r="DY199" s="9">
        <v>0</v>
      </c>
      <c r="DZ199" s="9">
        <v>0</v>
      </c>
      <c r="EA199" s="9">
        <v>0</v>
      </c>
      <c r="EB199" s="9">
        <v>0</v>
      </c>
      <c r="EC199" s="9">
        <v>0</v>
      </c>
      <c r="ED199" s="9">
        <v>0</v>
      </c>
      <c r="EE199" s="9">
        <v>0</v>
      </c>
      <c r="EF199" s="9">
        <v>0</v>
      </c>
      <c r="EG199" s="9">
        <v>0</v>
      </c>
      <c r="EH199" s="9">
        <v>0</v>
      </c>
      <c r="EI199" s="9">
        <v>0</v>
      </c>
      <c r="EJ199" s="9">
        <v>0</v>
      </c>
      <c r="EK199" s="9">
        <v>0</v>
      </c>
      <c r="EL199" s="9">
        <v>0</v>
      </c>
      <c r="EM199" s="9">
        <v>0</v>
      </c>
      <c r="EN199" s="9">
        <v>0</v>
      </c>
      <c r="EO199" s="9">
        <v>0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>
        <v>0</v>
      </c>
      <c r="EY199" s="9">
        <v>0</v>
      </c>
      <c r="EZ199" s="9">
        <v>0</v>
      </c>
      <c r="FA199" s="9">
        <v>0</v>
      </c>
      <c r="FB199" s="9">
        <v>0</v>
      </c>
      <c r="FC199" s="9">
        <v>0</v>
      </c>
      <c r="FD199" s="9">
        <v>0</v>
      </c>
      <c r="FE199" s="9">
        <v>0</v>
      </c>
      <c r="FF199" s="9">
        <v>0</v>
      </c>
      <c r="FG199" s="9">
        <v>0</v>
      </c>
      <c r="FH199" s="9">
        <v>0</v>
      </c>
      <c r="FI199" s="9">
        <v>0</v>
      </c>
      <c r="FJ199" s="9">
        <v>0</v>
      </c>
      <c r="FK199" s="9">
        <v>0</v>
      </c>
      <c r="FL199" s="9">
        <v>0</v>
      </c>
      <c r="FM199" s="9">
        <v>0</v>
      </c>
      <c r="FN199" s="9">
        <v>0</v>
      </c>
      <c r="FO199" s="9">
        <v>0</v>
      </c>
      <c r="FP199" s="9">
        <v>0</v>
      </c>
      <c r="FQ199" s="9">
        <v>0</v>
      </c>
      <c r="FR199" s="9">
        <v>0</v>
      </c>
      <c r="FS199" s="9">
        <v>0</v>
      </c>
      <c r="FT199" s="9">
        <v>0</v>
      </c>
      <c r="FU199" s="9">
        <v>0</v>
      </c>
      <c r="FV199" s="9">
        <v>0</v>
      </c>
      <c r="FW199" s="9">
        <v>0</v>
      </c>
      <c r="FX199" s="9">
        <v>0</v>
      </c>
      <c r="FY199" s="9">
        <v>0</v>
      </c>
      <c r="FZ199" s="9">
        <v>0</v>
      </c>
      <c r="GA199" s="9">
        <v>0</v>
      </c>
      <c r="GB199" s="9">
        <v>0</v>
      </c>
      <c r="GC199" s="9">
        <v>0</v>
      </c>
      <c r="GD199" s="9">
        <v>0</v>
      </c>
      <c r="GE199" s="9">
        <v>0</v>
      </c>
      <c r="GF199" s="9">
        <v>0</v>
      </c>
      <c r="GG199" s="9">
        <v>0</v>
      </c>
      <c r="GH199" s="9">
        <v>0</v>
      </c>
      <c r="GI199" s="9">
        <v>0</v>
      </c>
      <c r="GJ199" s="9">
        <v>0</v>
      </c>
      <c r="GK199" s="9">
        <v>0</v>
      </c>
      <c r="GL199" s="9">
        <v>0</v>
      </c>
      <c r="GM199" s="9">
        <v>0</v>
      </c>
      <c r="GN199" s="9">
        <v>0</v>
      </c>
      <c r="GO199" s="9">
        <v>0</v>
      </c>
      <c r="GP199" s="9">
        <v>0</v>
      </c>
      <c r="GQ199" s="9">
        <v>0</v>
      </c>
      <c r="GR199" s="9">
        <v>0</v>
      </c>
      <c r="GS199" s="9">
        <v>0</v>
      </c>
      <c r="GT199" s="9">
        <v>0</v>
      </c>
      <c r="GU199" s="9">
        <v>0</v>
      </c>
      <c r="GV199" s="9">
        <v>0</v>
      </c>
      <c r="GW199" s="9">
        <v>0</v>
      </c>
      <c r="GX199" s="9">
        <v>0</v>
      </c>
      <c r="GY199" s="9">
        <v>0</v>
      </c>
      <c r="GZ199" s="9">
        <v>0</v>
      </c>
      <c r="HA199" s="9">
        <v>0</v>
      </c>
      <c r="HB199" s="9">
        <v>0</v>
      </c>
      <c r="HC199" s="9">
        <v>0</v>
      </c>
      <c r="HD199" s="9">
        <v>0</v>
      </c>
      <c r="HE199" s="9">
        <v>0</v>
      </c>
      <c r="HF199" s="9">
        <v>0</v>
      </c>
      <c r="HG199" s="9">
        <v>0</v>
      </c>
      <c r="HH199" s="9">
        <v>0</v>
      </c>
      <c r="HI199" s="9">
        <v>0</v>
      </c>
      <c r="HJ199" s="9">
        <v>0</v>
      </c>
      <c r="HK199" s="24"/>
      <c r="HL199" s="6">
        <v>0</v>
      </c>
      <c r="HM199" s="18"/>
      <c r="HN199" s="29" t="str">
        <v>119b</v>
      </c>
      <c r="HO199" s="30">
        <v>3.189313724993155E-2</v>
      </c>
    </row>
    <row r="200" spans="1:223" x14ac:dyDescent="0.25">
      <c r="A200" s="1" t="s">
        <v>385</v>
      </c>
      <c r="B200" s="9">
        <v>0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>
        <v>0</v>
      </c>
      <c r="BS200" s="9">
        <v>0</v>
      </c>
      <c r="BT200" s="9">
        <v>0</v>
      </c>
      <c r="BU200" s="9">
        <v>0</v>
      </c>
      <c r="BV200" s="9">
        <v>0</v>
      </c>
      <c r="BW200" s="9">
        <v>0</v>
      </c>
      <c r="BX200" s="9">
        <v>0</v>
      </c>
      <c r="BY200" s="9">
        <v>0</v>
      </c>
      <c r="BZ200" s="9">
        <v>0</v>
      </c>
      <c r="CA200" s="9">
        <v>0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</v>
      </c>
      <c r="CN200" s="9">
        <v>0</v>
      </c>
      <c r="CO200" s="9">
        <v>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9">
        <v>0</v>
      </c>
      <c r="CW200" s="9">
        <v>0</v>
      </c>
      <c r="CX200" s="9">
        <v>0</v>
      </c>
      <c r="CY200" s="9">
        <v>0</v>
      </c>
      <c r="CZ200" s="9">
        <v>0</v>
      </c>
      <c r="DA200" s="9">
        <v>0</v>
      </c>
      <c r="DB200" s="9">
        <v>0</v>
      </c>
      <c r="DC200" s="9">
        <v>0</v>
      </c>
      <c r="DD200" s="9">
        <v>0</v>
      </c>
      <c r="DE200" s="9">
        <v>0</v>
      </c>
      <c r="DF200" s="9">
        <v>0</v>
      </c>
      <c r="DG200" s="9">
        <v>0</v>
      </c>
      <c r="DH200" s="9">
        <v>0</v>
      </c>
      <c r="DI200" s="9">
        <v>0</v>
      </c>
      <c r="DJ200" s="9">
        <v>0</v>
      </c>
      <c r="DK200" s="9">
        <v>0</v>
      </c>
      <c r="DL200" s="9">
        <v>0</v>
      </c>
      <c r="DM200" s="9">
        <v>0</v>
      </c>
      <c r="DN200" s="9">
        <v>0</v>
      </c>
      <c r="DO200" s="9">
        <v>1</v>
      </c>
      <c r="DP200" s="9">
        <v>0</v>
      </c>
      <c r="DQ200" s="9">
        <v>0</v>
      </c>
      <c r="DR200" s="9">
        <v>0</v>
      </c>
      <c r="DS200" s="9">
        <v>0</v>
      </c>
      <c r="DT200" s="9">
        <v>0</v>
      </c>
      <c r="DU200" s="9">
        <v>0</v>
      </c>
      <c r="DV200" s="9">
        <v>0</v>
      </c>
      <c r="DW200" s="9">
        <v>0</v>
      </c>
      <c r="DX200" s="9">
        <v>0</v>
      </c>
      <c r="DY200" s="9">
        <v>0</v>
      </c>
      <c r="DZ200" s="9">
        <v>0</v>
      </c>
      <c r="EA200" s="9">
        <v>0</v>
      </c>
      <c r="EB200" s="9">
        <v>0</v>
      </c>
      <c r="EC200" s="9">
        <v>0</v>
      </c>
      <c r="ED200" s="9">
        <v>0</v>
      </c>
      <c r="EE200" s="9">
        <v>0</v>
      </c>
      <c r="EF200" s="9">
        <v>0</v>
      </c>
      <c r="EG200" s="9">
        <v>0</v>
      </c>
      <c r="EH200" s="9">
        <v>0</v>
      </c>
      <c r="EI200" s="9">
        <v>0</v>
      </c>
      <c r="EJ200" s="9">
        <v>0</v>
      </c>
      <c r="EK200" s="9">
        <v>0</v>
      </c>
      <c r="EL200" s="9">
        <v>0</v>
      </c>
      <c r="EM200" s="9">
        <v>0</v>
      </c>
      <c r="EN200" s="9">
        <v>0</v>
      </c>
      <c r="EO200" s="9">
        <v>0</v>
      </c>
      <c r="EP200" s="9">
        <v>0</v>
      </c>
      <c r="EQ200" s="9">
        <v>0</v>
      </c>
      <c r="ER200" s="9">
        <v>0</v>
      </c>
      <c r="ES200" s="9">
        <v>0</v>
      </c>
      <c r="ET200" s="9">
        <v>0</v>
      </c>
      <c r="EU200" s="9">
        <v>0</v>
      </c>
      <c r="EV200" s="9">
        <v>0</v>
      </c>
      <c r="EW200" s="9">
        <v>0</v>
      </c>
      <c r="EX200" s="9">
        <v>0</v>
      </c>
      <c r="EY200" s="9">
        <v>0</v>
      </c>
      <c r="EZ200" s="9">
        <v>0</v>
      </c>
      <c r="FA200" s="9">
        <v>0</v>
      </c>
      <c r="FB200" s="9">
        <v>0</v>
      </c>
      <c r="FC200" s="9">
        <v>0</v>
      </c>
      <c r="FD200" s="9">
        <v>0</v>
      </c>
      <c r="FE200" s="9">
        <v>0</v>
      </c>
      <c r="FF200" s="9">
        <v>0</v>
      </c>
      <c r="FG200" s="9">
        <v>0</v>
      </c>
      <c r="FH200" s="9">
        <v>0</v>
      </c>
      <c r="FI200" s="9">
        <v>0</v>
      </c>
      <c r="FJ200" s="9">
        <v>0</v>
      </c>
      <c r="FK200" s="9">
        <v>0</v>
      </c>
      <c r="FL200" s="9">
        <v>0</v>
      </c>
      <c r="FM200" s="9">
        <v>0</v>
      </c>
      <c r="FN200" s="9">
        <v>0</v>
      </c>
      <c r="FO200" s="9">
        <v>0</v>
      </c>
      <c r="FP200" s="9">
        <v>0</v>
      </c>
      <c r="FQ200" s="9">
        <v>0</v>
      </c>
      <c r="FR200" s="9">
        <v>0</v>
      </c>
      <c r="FS200" s="9">
        <v>0</v>
      </c>
      <c r="FT200" s="9">
        <v>0</v>
      </c>
      <c r="FU200" s="9">
        <v>0</v>
      </c>
      <c r="FV200" s="9">
        <v>0</v>
      </c>
      <c r="FW200" s="9">
        <v>0</v>
      </c>
      <c r="FX200" s="9">
        <v>0</v>
      </c>
      <c r="FY200" s="9">
        <v>0</v>
      </c>
      <c r="FZ200" s="9">
        <v>0</v>
      </c>
      <c r="GA200" s="9">
        <v>0</v>
      </c>
      <c r="GB200" s="9">
        <v>0</v>
      </c>
      <c r="GC200" s="9">
        <v>0</v>
      </c>
      <c r="GD200" s="9">
        <v>0</v>
      </c>
      <c r="GE200" s="9">
        <v>0</v>
      </c>
      <c r="GF200" s="9">
        <v>0</v>
      </c>
      <c r="GG200" s="9">
        <v>0</v>
      </c>
      <c r="GH200" s="9">
        <v>0</v>
      </c>
      <c r="GI200" s="9">
        <v>0</v>
      </c>
      <c r="GJ200" s="9">
        <v>0</v>
      </c>
      <c r="GK200" s="9">
        <v>0</v>
      </c>
      <c r="GL200" s="9">
        <v>0</v>
      </c>
      <c r="GM200" s="9">
        <v>0</v>
      </c>
      <c r="GN200" s="9">
        <v>0</v>
      </c>
      <c r="GO200" s="9">
        <v>0</v>
      </c>
      <c r="GP200" s="9">
        <v>0</v>
      </c>
      <c r="GQ200" s="9">
        <v>0</v>
      </c>
      <c r="GR200" s="9">
        <v>0</v>
      </c>
      <c r="GS200" s="9">
        <v>0</v>
      </c>
      <c r="GT200" s="9">
        <v>0</v>
      </c>
      <c r="GU200" s="9">
        <v>0</v>
      </c>
      <c r="GV200" s="9">
        <v>0</v>
      </c>
      <c r="GW200" s="9">
        <v>0</v>
      </c>
      <c r="GX200" s="9">
        <v>0</v>
      </c>
      <c r="GY200" s="9">
        <v>0</v>
      </c>
      <c r="GZ200" s="9">
        <v>0</v>
      </c>
      <c r="HA200" s="9">
        <v>0</v>
      </c>
      <c r="HB200" s="9">
        <v>0</v>
      </c>
      <c r="HC200" s="9">
        <v>0</v>
      </c>
      <c r="HD200" s="9">
        <v>0</v>
      </c>
      <c r="HE200" s="9">
        <v>0</v>
      </c>
      <c r="HF200" s="9">
        <v>0</v>
      </c>
      <c r="HG200" s="9">
        <v>0</v>
      </c>
      <c r="HH200" s="9">
        <v>0</v>
      </c>
      <c r="HI200" s="9">
        <v>0</v>
      </c>
      <c r="HJ200" s="9">
        <v>0</v>
      </c>
      <c r="HK200" s="24"/>
      <c r="HL200" s="6">
        <v>0</v>
      </c>
      <c r="HM200" s="18"/>
      <c r="HN200" s="29" t="str">
        <v>119c</v>
      </c>
      <c r="HO200" s="30">
        <v>1.9418790847187995E-2</v>
      </c>
    </row>
    <row r="201" spans="1:223" x14ac:dyDescent="0.25">
      <c r="A201" s="1" t="s">
        <v>386</v>
      </c>
      <c r="B201" s="9">
        <v>0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>
        <v>0</v>
      </c>
      <c r="BV201" s="9">
        <v>0</v>
      </c>
      <c r="BW201" s="9">
        <v>0</v>
      </c>
      <c r="BX201" s="9">
        <v>0</v>
      </c>
      <c r="BY201" s="9">
        <v>0</v>
      </c>
      <c r="BZ201" s="9">
        <v>0</v>
      </c>
      <c r="CA201" s="9">
        <v>0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>
        <v>0</v>
      </c>
      <c r="CM201" s="9">
        <v>0</v>
      </c>
      <c r="CN201" s="9">
        <v>0</v>
      </c>
      <c r="CO201" s="9">
        <v>0</v>
      </c>
      <c r="CP201" s="9">
        <v>0</v>
      </c>
      <c r="CQ201" s="9">
        <v>0</v>
      </c>
      <c r="CR201" s="9">
        <v>0</v>
      </c>
      <c r="CS201" s="9">
        <v>0</v>
      </c>
      <c r="CT201" s="9">
        <v>0</v>
      </c>
      <c r="CU201" s="9">
        <v>0</v>
      </c>
      <c r="CV201" s="9">
        <v>0</v>
      </c>
      <c r="CW201" s="9">
        <v>0</v>
      </c>
      <c r="CX201" s="9">
        <v>0</v>
      </c>
      <c r="CY201" s="9">
        <v>0</v>
      </c>
      <c r="CZ201" s="9">
        <v>0</v>
      </c>
      <c r="DA201" s="9">
        <v>0</v>
      </c>
      <c r="DB201" s="9">
        <v>0</v>
      </c>
      <c r="DC201" s="9">
        <v>0</v>
      </c>
      <c r="DD201" s="9">
        <v>0</v>
      </c>
      <c r="DE201" s="9">
        <v>0</v>
      </c>
      <c r="DF201" s="9">
        <v>0</v>
      </c>
      <c r="DG201" s="9">
        <v>0</v>
      </c>
      <c r="DH201" s="9">
        <v>0</v>
      </c>
      <c r="DI201" s="9">
        <v>0</v>
      </c>
      <c r="DJ201" s="9">
        <v>0</v>
      </c>
      <c r="DK201" s="9">
        <v>0</v>
      </c>
      <c r="DL201" s="9">
        <v>0</v>
      </c>
      <c r="DM201" s="9">
        <v>0</v>
      </c>
      <c r="DN201" s="9">
        <v>0</v>
      </c>
      <c r="DO201" s="9">
        <v>0</v>
      </c>
      <c r="DP201" s="9">
        <v>0</v>
      </c>
      <c r="DQ201" s="9">
        <v>0</v>
      </c>
      <c r="DR201" s="9">
        <v>0</v>
      </c>
      <c r="DS201" s="9">
        <v>0</v>
      </c>
      <c r="DT201" s="9">
        <v>0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0</v>
      </c>
      <c r="EA201" s="9">
        <v>0</v>
      </c>
      <c r="EB201" s="9">
        <v>0</v>
      </c>
      <c r="EC201" s="9">
        <v>0</v>
      </c>
      <c r="ED201" s="9">
        <v>1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>
        <v>0</v>
      </c>
      <c r="FE201" s="9">
        <v>0</v>
      </c>
      <c r="FF201" s="9">
        <v>0</v>
      </c>
      <c r="FG201" s="9">
        <v>0</v>
      </c>
      <c r="FH201" s="9">
        <v>0</v>
      </c>
      <c r="FI201" s="9">
        <v>0</v>
      </c>
      <c r="FJ201" s="9">
        <v>0</v>
      </c>
      <c r="FK201" s="9">
        <v>0</v>
      </c>
      <c r="FL201" s="9">
        <v>0</v>
      </c>
      <c r="FM201" s="9">
        <v>0</v>
      </c>
      <c r="FN201" s="9">
        <v>0</v>
      </c>
      <c r="FO201" s="9">
        <v>0</v>
      </c>
      <c r="FP201" s="9">
        <v>0</v>
      </c>
      <c r="FQ201" s="9">
        <v>0</v>
      </c>
      <c r="FR201" s="9">
        <v>0</v>
      </c>
      <c r="FS201" s="9">
        <v>0</v>
      </c>
      <c r="FT201" s="9">
        <v>0</v>
      </c>
      <c r="FU201" s="9">
        <v>0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0</v>
      </c>
      <c r="GF201" s="9">
        <v>0</v>
      </c>
      <c r="GG201" s="9">
        <v>0</v>
      </c>
      <c r="GH201" s="9">
        <v>0</v>
      </c>
      <c r="GI201" s="9">
        <v>0</v>
      </c>
      <c r="GJ201" s="9">
        <v>0</v>
      </c>
      <c r="GK201" s="9">
        <v>0</v>
      </c>
      <c r="GL201" s="9">
        <v>0</v>
      </c>
      <c r="GM201" s="9">
        <v>0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>
        <v>0</v>
      </c>
      <c r="GX201" s="9">
        <v>0</v>
      </c>
      <c r="GY201" s="9">
        <v>0</v>
      </c>
      <c r="GZ201" s="9">
        <v>0</v>
      </c>
      <c r="HA201" s="9">
        <v>0</v>
      </c>
      <c r="HB201" s="9">
        <v>0</v>
      </c>
      <c r="HC201" s="9">
        <v>0</v>
      </c>
      <c r="HD201" s="9">
        <v>0</v>
      </c>
      <c r="HE201" s="9">
        <v>0</v>
      </c>
      <c r="HF201" s="9">
        <v>0</v>
      </c>
      <c r="HG201" s="9">
        <v>0</v>
      </c>
      <c r="HH201" s="9">
        <v>0</v>
      </c>
      <c r="HI201" s="9">
        <v>0</v>
      </c>
      <c r="HJ201" s="9">
        <v>0</v>
      </c>
      <c r="HK201" s="24"/>
      <c r="HL201" s="6">
        <v>0</v>
      </c>
      <c r="HM201" s="18"/>
      <c r="HN201" s="29" t="str">
        <v>119d</v>
      </c>
      <c r="HO201" s="30">
        <v>1.8402069624383563E-19</v>
      </c>
    </row>
    <row r="202" spans="1:223" x14ac:dyDescent="0.25">
      <c r="A202" s="1" t="s">
        <v>387</v>
      </c>
      <c r="B202" s="9">
        <v>0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0</v>
      </c>
      <c r="BY202" s="9">
        <v>0</v>
      </c>
      <c r="BZ202" s="9">
        <v>0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9">
        <v>0</v>
      </c>
      <c r="DB202" s="9">
        <v>0</v>
      </c>
      <c r="DC202" s="9">
        <v>0</v>
      </c>
      <c r="DD202" s="9">
        <v>0</v>
      </c>
      <c r="DE202" s="9">
        <v>0</v>
      </c>
      <c r="DF202" s="9">
        <v>0</v>
      </c>
      <c r="DG202" s="9">
        <v>0</v>
      </c>
      <c r="DH202" s="9">
        <v>0</v>
      </c>
      <c r="DI202" s="9">
        <v>0</v>
      </c>
      <c r="DJ202" s="9">
        <v>0</v>
      </c>
      <c r="DK202" s="9">
        <v>0</v>
      </c>
      <c r="DL202" s="9">
        <v>0</v>
      </c>
      <c r="DM202" s="9">
        <v>0</v>
      </c>
      <c r="DN202" s="9">
        <v>0</v>
      </c>
      <c r="DO202" s="9">
        <v>0</v>
      </c>
      <c r="DP202" s="9">
        <v>0</v>
      </c>
      <c r="DQ202" s="9">
        <v>0</v>
      </c>
      <c r="DR202" s="9">
        <v>0</v>
      </c>
      <c r="DS202" s="9">
        <v>0</v>
      </c>
      <c r="DT202" s="9">
        <v>0</v>
      </c>
      <c r="DU202" s="9">
        <v>0</v>
      </c>
      <c r="DV202" s="9">
        <v>0</v>
      </c>
      <c r="DW202" s="9">
        <v>0</v>
      </c>
      <c r="DX202" s="9">
        <v>0</v>
      </c>
      <c r="DY202" s="9">
        <v>0</v>
      </c>
      <c r="DZ202" s="9">
        <v>0</v>
      </c>
      <c r="EA202" s="9">
        <v>0</v>
      </c>
      <c r="EB202" s="9">
        <v>0</v>
      </c>
      <c r="EC202" s="9">
        <v>0</v>
      </c>
      <c r="ED202" s="9">
        <v>0</v>
      </c>
      <c r="EE202" s="9">
        <v>0</v>
      </c>
      <c r="EF202" s="9">
        <v>0</v>
      </c>
      <c r="EG202" s="9">
        <v>0</v>
      </c>
      <c r="EH202" s="9">
        <v>0</v>
      </c>
      <c r="EI202" s="9">
        <v>0</v>
      </c>
      <c r="EJ202" s="9">
        <v>0</v>
      </c>
      <c r="EK202" s="9">
        <v>0</v>
      </c>
      <c r="EL202" s="9">
        <v>0</v>
      </c>
      <c r="EM202" s="9">
        <v>0</v>
      </c>
      <c r="EN202" s="9">
        <v>0</v>
      </c>
      <c r="EO202" s="9">
        <v>0</v>
      </c>
      <c r="EP202" s="9">
        <v>0</v>
      </c>
      <c r="EQ202" s="9">
        <v>0</v>
      </c>
      <c r="ER202" s="9">
        <v>0</v>
      </c>
      <c r="ES202" s="9">
        <v>1</v>
      </c>
      <c r="ET202" s="9">
        <v>0</v>
      </c>
      <c r="EU202" s="9">
        <v>0</v>
      </c>
      <c r="EV202" s="9">
        <v>0</v>
      </c>
      <c r="EW202" s="9">
        <v>0</v>
      </c>
      <c r="EX202" s="9">
        <v>0</v>
      </c>
      <c r="EY202" s="9">
        <v>0</v>
      </c>
      <c r="EZ202" s="9">
        <v>0</v>
      </c>
      <c r="FA202" s="9">
        <v>0</v>
      </c>
      <c r="FB202" s="9">
        <v>0</v>
      </c>
      <c r="FC202" s="9">
        <v>0</v>
      </c>
      <c r="FD202" s="9">
        <v>0</v>
      </c>
      <c r="FE202" s="9">
        <v>0</v>
      </c>
      <c r="FF202" s="9">
        <v>0</v>
      </c>
      <c r="FG202" s="9">
        <v>0</v>
      </c>
      <c r="FH202" s="9">
        <v>0</v>
      </c>
      <c r="FI202" s="9">
        <v>0</v>
      </c>
      <c r="FJ202" s="9">
        <v>0</v>
      </c>
      <c r="FK202" s="9">
        <v>0</v>
      </c>
      <c r="FL202" s="9">
        <v>0</v>
      </c>
      <c r="FM202" s="9">
        <v>0</v>
      </c>
      <c r="FN202" s="9">
        <v>0</v>
      </c>
      <c r="FO202" s="9">
        <v>0</v>
      </c>
      <c r="FP202" s="9">
        <v>0</v>
      </c>
      <c r="FQ202" s="9">
        <v>0</v>
      </c>
      <c r="FR202" s="9">
        <v>0</v>
      </c>
      <c r="FS202" s="9">
        <v>0</v>
      </c>
      <c r="FT202" s="9">
        <v>0</v>
      </c>
      <c r="FU202" s="9">
        <v>0</v>
      </c>
      <c r="FV202" s="9">
        <v>0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0</v>
      </c>
      <c r="GG202" s="9">
        <v>0</v>
      </c>
      <c r="GH202" s="9">
        <v>0</v>
      </c>
      <c r="GI202" s="9">
        <v>0</v>
      </c>
      <c r="GJ202" s="9">
        <v>0</v>
      </c>
      <c r="GK202" s="9">
        <v>0</v>
      </c>
      <c r="GL202" s="9">
        <v>0</v>
      </c>
      <c r="GM202" s="9">
        <v>0</v>
      </c>
      <c r="GN202" s="9">
        <v>0</v>
      </c>
      <c r="GO202" s="9">
        <v>0</v>
      </c>
      <c r="GP202" s="9">
        <v>0</v>
      </c>
      <c r="GQ202" s="9">
        <v>0</v>
      </c>
      <c r="GR202" s="9">
        <v>0</v>
      </c>
      <c r="GS202" s="9">
        <v>0</v>
      </c>
      <c r="GT202" s="9">
        <v>0</v>
      </c>
      <c r="GU202" s="9">
        <v>0</v>
      </c>
      <c r="GV202" s="9">
        <v>0</v>
      </c>
      <c r="GW202" s="9">
        <v>0</v>
      </c>
      <c r="GX202" s="9">
        <v>0</v>
      </c>
      <c r="GY202" s="9">
        <v>0</v>
      </c>
      <c r="GZ202" s="9">
        <v>0</v>
      </c>
      <c r="HA202" s="9">
        <v>0</v>
      </c>
      <c r="HB202" s="9">
        <v>0</v>
      </c>
      <c r="HC202" s="9">
        <v>0</v>
      </c>
      <c r="HD202" s="9">
        <v>0</v>
      </c>
      <c r="HE202" s="9">
        <v>0</v>
      </c>
      <c r="HF202" s="9">
        <v>0</v>
      </c>
      <c r="HG202" s="9">
        <v>0</v>
      </c>
      <c r="HH202" s="9">
        <v>0</v>
      </c>
      <c r="HI202" s="9">
        <v>0</v>
      </c>
      <c r="HJ202" s="9">
        <v>0</v>
      </c>
      <c r="HK202" s="24"/>
      <c r="HL202" s="6">
        <v>0</v>
      </c>
      <c r="HM202" s="18"/>
      <c r="HN202" s="29" t="str">
        <v>119da</v>
      </c>
      <c r="HO202" s="30">
        <v>-3.3307679736076887E-2</v>
      </c>
    </row>
    <row r="203" spans="1:223" x14ac:dyDescent="0.25">
      <c r="A203" s="1" t="s">
        <v>388</v>
      </c>
      <c r="B203" s="9">
        <v>0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0</v>
      </c>
      <c r="FH203" s="9">
        <v>1</v>
      </c>
      <c r="FI203" s="9">
        <v>0</v>
      </c>
      <c r="FJ203" s="9">
        <v>0</v>
      </c>
      <c r="FK203" s="9">
        <v>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0</v>
      </c>
      <c r="HK203" s="24"/>
      <c r="HL203" s="6">
        <v>0</v>
      </c>
      <c r="HM203" s="18"/>
      <c r="HN203" s="29" t="str">
        <v>121b</v>
      </c>
      <c r="HO203" s="30">
        <v>-1.3888888888888886E-2</v>
      </c>
    </row>
    <row r="204" spans="1:223" x14ac:dyDescent="0.25">
      <c r="A204" s="1" t="s">
        <v>389</v>
      </c>
      <c r="B204" s="9">
        <v>0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0</v>
      </c>
      <c r="DM204" s="9">
        <v>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0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0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1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>
        <v>0</v>
      </c>
      <c r="GK204" s="9">
        <v>0</v>
      </c>
      <c r="GL204" s="9">
        <v>0</v>
      </c>
      <c r="GM204" s="9">
        <v>0</v>
      </c>
      <c r="GN204" s="9">
        <v>0</v>
      </c>
      <c r="GO204" s="9">
        <v>0</v>
      </c>
      <c r="GP204" s="9">
        <v>0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>
        <v>0</v>
      </c>
      <c r="GX204" s="9">
        <v>0</v>
      </c>
      <c r="GY204" s="9">
        <v>0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>
        <v>0</v>
      </c>
      <c r="HF204" s="9">
        <v>0</v>
      </c>
      <c r="HG204" s="9">
        <v>0</v>
      </c>
      <c r="HH204" s="9">
        <v>0</v>
      </c>
      <c r="HI204" s="9">
        <v>0</v>
      </c>
      <c r="HJ204" s="9">
        <v>0</v>
      </c>
      <c r="HK204" s="24"/>
      <c r="HL204" s="6">
        <v>0</v>
      </c>
      <c r="HM204" s="18"/>
      <c r="HN204" s="29">
        <v>121</v>
      </c>
      <c r="HO204" s="30">
        <v>0</v>
      </c>
    </row>
    <row r="205" spans="1:223" x14ac:dyDescent="0.25">
      <c r="A205" s="1" t="s">
        <v>390</v>
      </c>
      <c r="B205" s="9">
        <v>0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>
        <v>0</v>
      </c>
      <c r="GK205" s="9">
        <v>0</v>
      </c>
      <c r="GL205" s="9">
        <v>1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0</v>
      </c>
      <c r="HK205" s="24"/>
      <c r="HL205" s="6">
        <v>0</v>
      </c>
      <c r="HM205" s="18"/>
      <c r="HN205" s="29">
        <v>122</v>
      </c>
      <c r="HO205" s="30">
        <v>-1.9207903224914349E-18</v>
      </c>
    </row>
    <row r="206" spans="1:223" x14ac:dyDescent="0.25">
      <c r="A206" s="1" t="s">
        <v>391</v>
      </c>
      <c r="B206" s="9">
        <v>0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>
        <v>0</v>
      </c>
      <c r="EI206" s="9">
        <v>0</v>
      </c>
      <c r="EJ206" s="9">
        <v>0</v>
      </c>
      <c r="EK206" s="9">
        <v>0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>
        <v>0</v>
      </c>
      <c r="FI206" s="9">
        <v>0</v>
      </c>
      <c r="FJ206" s="9">
        <v>0</v>
      </c>
      <c r="FK206" s="9">
        <v>0</v>
      </c>
      <c r="FL206" s="9">
        <v>0</v>
      </c>
      <c r="FM206" s="9">
        <v>0</v>
      </c>
      <c r="FN206" s="9">
        <v>0</v>
      </c>
      <c r="FO206" s="9">
        <v>0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0</v>
      </c>
      <c r="GG206" s="9">
        <v>0</v>
      </c>
      <c r="GH206" s="9">
        <v>0</v>
      </c>
      <c r="GI206" s="9">
        <v>0</v>
      </c>
      <c r="GJ206" s="9">
        <v>0</v>
      </c>
      <c r="GK206" s="9">
        <v>0</v>
      </c>
      <c r="GL206" s="9">
        <v>0</v>
      </c>
      <c r="GM206" s="9">
        <v>1</v>
      </c>
      <c r="GN206" s="9">
        <v>0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>
        <v>0</v>
      </c>
      <c r="GX206" s="9">
        <v>0</v>
      </c>
      <c r="GY206" s="9">
        <v>0</v>
      </c>
      <c r="GZ206" s="9">
        <v>0</v>
      </c>
      <c r="HA206" s="9">
        <v>0</v>
      </c>
      <c r="HB206" s="9">
        <v>0</v>
      </c>
      <c r="HC206" s="9">
        <v>0</v>
      </c>
      <c r="HD206" s="9">
        <v>0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24"/>
      <c r="HL206" s="6">
        <v>0</v>
      </c>
      <c r="HM206" s="18"/>
      <c r="HN206" s="29">
        <v>123</v>
      </c>
      <c r="HO206" s="30">
        <v>-2.4252152770601341E-18</v>
      </c>
    </row>
    <row r="207" spans="1:223" x14ac:dyDescent="0.25">
      <c r="A207" s="1" t="s">
        <v>392</v>
      </c>
      <c r="B207" s="9">
        <v>0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0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>
        <v>0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9">
        <v>0</v>
      </c>
      <c r="DM207" s="9">
        <v>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>
        <v>0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>
        <v>0</v>
      </c>
      <c r="FI207" s="9">
        <v>0</v>
      </c>
      <c r="FJ207" s="9">
        <v>0</v>
      </c>
      <c r="FK207" s="9">
        <v>0</v>
      </c>
      <c r="FL207" s="9">
        <v>0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>
        <v>0</v>
      </c>
      <c r="FV207" s="9">
        <v>0</v>
      </c>
      <c r="FW207" s="9">
        <v>0</v>
      </c>
      <c r="FX207" s="9">
        <v>0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1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>
        <v>0</v>
      </c>
      <c r="GX207" s="9">
        <v>0</v>
      </c>
      <c r="GY207" s="9">
        <v>0</v>
      </c>
      <c r="GZ207" s="9">
        <v>0</v>
      </c>
      <c r="HA207" s="9">
        <v>0</v>
      </c>
      <c r="HB207" s="9">
        <v>0</v>
      </c>
      <c r="HC207" s="9">
        <v>0</v>
      </c>
      <c r="HD207" s="9">
        <v>0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0</v>
      </c>
      <c r="HK207" s="24"/>
      <c r="HL207" s="6">
        <v>0</v>
      </c>
      <c r="HM207" s="18"/>
      <c r="HN207" s="29">
        <v>124</v>
      </c>
      <c r="HO207" s="30">
        <v>-3.2030805168551001E-18</v>
      </c>
    </row>
    <row r="208" spans="1:223" x14ac:dyDescent="0.25">
      <c r="A208" s="1" t="s">
        <v>393</v>
      </c>
      <c r="B208" s="9">
        <v>0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>
        <v>0</v>
      </c>
      <c r="BU208" s="9">
        <v>0</v>
      </c>
      <c r="BV208" s="9">
        <v>0</v>
      </c>
      <c r="BW208" s="9">
        <v>0</v>
      </c>
      <c r="BX208" s="9">
        <v>0</v>
      </c>
      <c r="BY208" s="9">
        <v>0</v>
      </c>
      <c r="BZ208" s="9">
        <v>0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>
        <v>0</v>
      </c>
      <c r="DF208" s="9">
        <v>0</v>
      </c>
      <c r="DG208" s="9">
        <v>0</v>
      </c>
      <c r="DH208" s="9">
        <v>0</v>
      </c>
      <c r="DI208" s="9">
        <v>0</v>
      </c>
      <c r="DJ208" s="9">
        <v>0</v>
      </c>
      <c r="DK208" s="9">
        <v>0</v>
      </c>
      <c r="DL208" s="9">
        <v>0</v>
      </c>
      <c r="DM208" s="9">
        <v>0</v>
      </c>
      <c r="DN208" s="9">
        <v>0</v>
      </c>
      <c r="DO208" s="9">
        <v>0</v>
      </c>
      <c r="DP208" s="9">
        <v>0</v>
      </c>
      <c r="DQ208" s="9">
        <v>0</v>
      </c>
      <c r="DR208" s="9">
        <v>0</v>
      </c>
      <c r="DS208" s="9">
        <v>0</v>
      </c>
      <c r="DT208" s="9">
        <v>0</v>
      </c>
      <c r="DU208" s="9">
        <v>0</v>
      </c>
      <c r="DV208" s="9">
        <v>0</v>
      </c>
      <c r="DW208" s="9">
        <v>0</v>
      </c>
      <c r="DX208" s="9">
        <v>0</v>
      </c>
      <c r="DY208" s="9">
        <v>0</v>
      </c>
      <c r="DZ208" s="9">
        <v>0</v>
      </c>
      <c r="EA208" s="9">
        <v>0</v>
      </c>
      <c r="EB208" s="9">
        <v>0</v>
      </c>
      <c r="EC208" s="9">
        <v>0</v>
      </c>
      <c r="ED208" s="9">
        <v>0</v>
      </c>
      <c r="EE208" s="9">
        <v>0</v>
      </c>
      <c r="EF208" s="9">
        <v>0</v>
      </c>
      <c r="EG208" s="9">
        <v>0</v>
      </c>
      <c r="EH208" s="9">
        <v>0</v>
      </c>
      <c r="EI208" s="9">
        <v>0</v>
      </c>
      <c r="EJ208" s="9">
        <v>0</v>
      </c>
      <c r="EK208" s="9">
        <v>0</v>
      </c>
      <c r="EL208" s="9">
        <v>0</v>
      </c>
      <c r="EM208" s="9">
        <v>0</v>
      </c>
      <c r="EN208" s="9">
        <v>0</v>
      </c>
      <c r="EO208" s="9">
        <v>0</v>
      </c>
      <c r="EP208" s="9">
        <v>0</v>
      </c>
      <c r="EQ208" s="9">
        <v>0</v>
      </c>
      <c r="ER208" s="9">
        <v>0</v>
      </c>
      <c r="ES208" s="9">
        <v>0</v>
      </c>
      <c r="ET208" s="9">
        <v>0</v>
      </c>
      <c r="EU208" s="9">
        <v>0</v>
      </c>
      <c r="EV208" s="9">
        <v>0</v>
      </c>
      <c r="EW208" s="9">
        <v>0</v>
      </c>
      <c r="EX208" s="9">
        <v>0</v>
      </c>
      <c r="EY208" s="9">
        <v>0</v>
      </c>
      <c r="EZ208" s="9">
        <v>0</v>
      </c>
      <c r="FA208" s="9">
        <v>0</v>
      </c>
      <c r="FB208" s="9">
        <v>0</v>
      </c>
      <c r="FC208" s="9">
        <v>0</v>
      </c>
      <c r="FD208" s="9">
        <v>0</v>
      </c>
      <c r="FE208" s="9">
        <v>0</v>
      </c>
      <c r="FF208" s="9">
        <v>0</v>
      </c>
      <c r="FG208" s="9">
        <v>0</v>
      </c>
      <c r="FH208" s="9">
        <v>0</v>
      </c>
      <c r="FI208" s="9">
        <v>0</v>
      </c>
      <c r="FJ208" s="9">
        <v>0</v>
      </c>
      <c r="FK208" s="9">
        <v>0</v>
      </c>
      <c r="FL208" s="9">
        <v>0</v>
      </c>
      <c r="FM208" s="9">
        <v>0</v>
      </c>
      <c r="FN208" s="9">
        <v>0</v>
      </c>
      <c r="FO208" s="9">
        <v>0</v>
      </c>
      <c r="FP208" s="9">
        <v>0</v>
      </c>
      <c r="FQ208" s="9">
        <v>0</v>
      </c>
      <c r="FR208" s="9">
        <v>0</v>
      </c>
      <c r="FS208" s="9">
        <v>0</v>
      </c>
      <c r="FT208" s="9">
        <v>0</v>
      </c>
      <c r="FU208" s="9">
        <v>0</v>
      </c>
      <c r="FV208" s="9">
        <v>0</v>
      </c>
      <c r="FW208" s="9">
        <v>0</v>
      </c>
      <c r="FX208" s="9">
        <v>0</v>
      </c>
      <c r="FY208" s="9">
        <v>0</v>
      </c>
      <c r="FZ208" s="9">
        <v>0</v>
      </c>
      <c r="GA208" s="9">
        <v>0</v>
      </c>
      <c r="GB208" s="9">
        <v>0</v>
      </c>
      <c r="GC208" s="9">
        <v>0</v>
      </c>
      <c r="GD208" s="9">
        <v>0</v>
      </c>
      <c r="GE208" s="9">
        <v>0</v>
      </c>
      <c r="GF208" s="9">
        <v>0</v>
      </c>
      <c r="GG208" s="9">
        <v>0</v>
      </c>
      <c r="GH208" s="9">
        <v>0</v>
      </c>
      <c r="GI208" s="9">
        <v>0</v>
      </c>
      <c r="GJ208" s="9">
        <v>0</v>
      </c>
      <c r="GK208" s="9">
        <v>0</v>
      </c>
      <c r="GL208" s="9">
        <v>0</v>
      </c>
      <c r="GM208" s="9">
        <v>0</v>
      </c>
      <c r="GN208" s="9">
        <v>0</v>
      </c>
      <c r="GO208" s="9">
        <v>1</v>
      </c>
      <c r="GP208" s="9">
        <v>0</v>
      </c>
      <c r="GQ208" s="9">
        <v>0</v>
      </c>
      <c r="GR208" s="9">
        <v>0</v>
      </c>
      <c r="GS208" s="9">
        <v>0</v>
      </c>
      <c r="GT208" s="9">
        <v>0</v>
      </c>
      <c r="GU208" s="9">
        <v>0</v>
      </c>
      <c r="GV208" s="9">
        <v>0</v>
      </c>
      <c r="GW208" s="9">
        <v>0</v>
      </c>
      <c r="GX208" s="9">
        <v>0</v>
      </c>
      <c r="GY208" s="9">
        <v>0</v>
      </c>
      <c r="GZ208" s="9">
        <v>0</v>
      </c>
      <c r="HA208" s="9">
        <v>0</v>
      </c>
      <c r="HB208" s="9">
        <v>0</v>
      </c>
      <c r="HC208" s="9">
        <v>0</v>
      </c>
      <c r="HD208" s="9">
        <v>0</v>
      </c>
      <c r="HE208" s="9">
        <v>0</v>
      </c>
      <c r="HF208" s="9">
        <v>0</v>
      </c>
      <c r="HG208" s="9">
        <v>0</v>
      </c>
      <c r="HH208" s="9">
        <v>0</v>
      </c>
      <c r="HI208" s="9">
        <v>0</v>
      </c>
      <c r="HJ208" s="9">
        <v>0</v>
      </c>
      <c r="HK208" s="24"/>
      <c r="HL208" s="6">
        <v>0</v>
      </c>
      <c r="HM208" s="18"/>
      <c r="HN208" s="29">
        <v>125</v>
      </c>
      <c r="HO208" s="30">
        <v>-3.422832016235062E-19</v>
      </c>
    </row>
    <row r="209" spans="1:223" x14ac:dyDescent="0.25">
      <c r="A209" s="1" t="s">
        <v>394</v>
      </c>
      <c r="B209" s="9">
        <v>0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>
        <v>0</v>
      </c>
      <c r="BU209" s="9">
        <v>0</v>
      </c>
      <c r="BV209" s="9">
        <v>0</v>
      </c>
      <c r="BW209" s="9">
        <v>0</v>
      </c>
      <c r="BX209" s="9">
        <v>0</v>
      </c>
      <c r="BY209" s="9">
        <v>0</v>
      </c>
      <c r="BZ209" s="9">
        <v>0</v>
      </c>
      <c r="CA209" s="9">
        <v>0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9">
        <v>0</v>
      </c>
      <c r="DB209" s="9">
        <v>0</v>
      </c>
      <c r="DC209" s="9">
        <v>0</v>
      </c>
      <c r="DD209" s="9">
        <v>0</v>
      </c>
      <c r="DE209" s="9">
        <v>0</v>
      </c>
      <c r="DF209" s="9">
        <v>0</v>
      </c>
      <c r="DG209" s="9">
        <v>0</v>
      </c>
      <c r="DH209" s="9">
        <v>0</v>
      </c>
      <c r="DI209" s="9">
        <v>0</v>
      </c>
      <c r="DJ209" s="9">
        <v>0</v>
      </c>
      <c r="DK209" s="9">
        <v>0</v>
      </c>
      <c r="DL209" s="9">
        <v>0</v>
      </c>
      <c r="DM209" s="9">
        <v>0</v>
      </c>
      <c r="DN209" s="9">
        <v>0</v>
      </c>
      <c r="DO209" s="9">
        <v>0</v>
      </c>
      <c r="DP209" s="9">
        <v>0</v>
      </c>
      <c r="DQ209" s="9">
        <v>0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>
        <v>0</v>
      </c>
      <c r="EQ209" s="9">
        <v>0</v>
      </c>
      <c r="ER209" s="9">
        <v>0</v>
      </c>
      <c r="ES209" s="9">
        <v>0</v>
      </c>
      <c r="ET209" s="9">
        <v>0</v>
      </c>
      <c r="EU209" s="9">
        <v>0</v>
      </c>
      <c r="EV209" s="9">
        <v>0</v>
      </c>
      <c r="EW209" s="9">
        <v>0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0</v>
      </c>
      <c r="FG209" s="9">
        <v>0</v>
      </c>
      <c r="FH209" s="9">
        <v>0</v>
      </c>
      <c r="FI209" s="9">
        <v>0</v>
      </c>
      <c r="FJ209" s="9">
        <v>0</v>
      </c>
      <c r="FK209" s="9">
        <v>0</v>
      </c>
      <c r="FL209" s="9">
        <v>0</v>
      </c>
      <c r="FM209" s="9">
        <v>0</v>
      </c>
      <c r="FN209" s="9">
        <v>0</v>
      </c>
      <c r="FO209" s="9">
        <v>0</v>
      </c>
      <c r="FP209" s="9">
        <v>0</v>
      </c>
      <c r="FQ209" s="9">
        <v>0</v>
      </c>
      <c r="FR209" s="9">
        <v>0</v>
      </c>
      <c r="FS209" s="9">
        <v>0</v>
      </c>
      <c r="FT209" s="9">
        <v>0</v>
      </c>
      <c r="FU209" s="9">
        <v>0</v>
      </c>
      <c r="FV209" s="9">
        <v>0</v>
      </c>
      <c r="FW209" s="9">
        <v>0</v>
      </c>
      <c r="FX209" s="9">
        <v>0</v>
      </c>
      <c r="FY209" s="9">
        <v>0</v>
      </c>
      <c r="FZ209" s="9">
        <v>0</v>
      </c>
      <c r="GA209" s="9">
        <v>0</v>
      </c>
      <c r="GB209" s="9">
        <v>0</v>
      </c>
      <c r="GC209" s="9">
        <v>0</v>
      </c>
      <c r="GD209" s="9">
        <v>0</v>
      </c>
      <c r="GE209" s="9">
        <v>0</v>
      </c>
      <c r="GF209" s="9">
        <v>0</v>
      </c>
      <c r="GG209" s="9">
        <v>0</v>
      </c>
      <c r="GH209" s="9">
        <v>0</v>
      </c>
      <c r="GI209" s="9">
        <v>0</v>
      </c>
      <c r="GJ209" s="9">
        <v>0</v>
      </c>
      <c r="GK209" s="9">
        <v>0</v>
      </c>
      <c r="GL209" s="9">
        <v>0</v>
      </c>
      <c r="GM209" s="9">
        <v>0</v>
      </c>
      <c r="GN209" s="9">
        <v>0</v>
      </c>
      <c r="GO209" s="9">
        <v>0</v>
      </c>
      <c r="GP209" s="9">
        <v>1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>
        <v>0</v>
      </c>
      <c r="GX209" s="9">
        <v>0</v>
      </c>
      <c r="GY209" s="9">
        <v>0</v>
      </c>
      <c r="GZ209" s="9">
        <v>0</v>
      </c>
      <c r="HA209" s="9">
        <v>0</v>
      </c>
      <c r="HB209" s="9">
        <v>0</v>
      </c>
      <c r="HC209" s="9">
        <v>0</v>
      </c>
      <c r="HD209" s="9">
        <v>0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0</v>
      </c>
      <c r="HK209" s="24"/>
      <c r="HL209" s="6">
        <v>0</v>
      </c>
      <c r="HM209" s="18"/>
      <c r="HN209" s="29">
        <v>126</v>
      </c>
      <c r="HO209" s="30">
        <v>1.2674250872950809E-18</v>
      </c>
    </row>
    <row r="210" spans="1:223" x14ac:dyDescent="0.25">
      <c r="A210" s="1" t="s">
        <v>395</v>
      </c>
      <c r="B210" s="9">
        <v>0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>
        <v>0</v>
      </c>
      <c r="BU210" s="9">
        <v>0</v>
      </c>
      <c r="BV210" s="9">
        <v>0</v>
      </c>
      <c r="BW210" s="9">
        <v>0</v>
      </c>
      <c r="BX210" s="9">
        <v>0</v>
      </c>
      <c r="BY210" s="9">
        <v>0</v>
      </c>
      <c r="BZ210" s="9">
        <v>0</v>
      </c>
      <c r="CA210" s="9">
        <v>0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  <c r="CX210" s="9">
        <v>0</v>
      </c>
      <c r="CY210" s="9">
        <v>0</v>
      </c>
      <c r="CZ210" s="9">
        <v>0</v>
      </c>
      <c r="DA210" s="9">
        <v>0</v>
      </c>
      <c r="DB210" s="9">
        <v>0</v>
      </c>
      <c r="DC210" s="9">
        <v>0</v>
      </c>
      <c r="DD210" s="9">
        <v>0</v>
      </c>
      <c r="DE210" s="9">
        <v>0</v>
      </c>
      <c r="DF210" s="9">
        <v>0</v>
      </c>
      <c r="DG210" s="9">
        <v>0</v>
      </c>
      <c r="DH210" s="9">
        <v>0</v>
      </c>
      <c r="DI210" s="9">
        <v>0</v>
      </c>
      <c r="DJ210" s="9">
        <v>0</v>
      </c>
      <c r="DK210" s="9">
        <v>0</v>
      </c>
      <c r="DL210" s="9">
        <v>0</v>
      </c>
      <c r="DM210" s="9">
        <v>0</v>
      </c>
      <c r="DN210" s="9">
        <v>0</v>
      </c>
      <c r="DO210" s="9">
        <v>0</v>
      </c>
      <c r="DP210" s="9">
        <v>0</v>
      </c>
      <c r="DQ210" s="9">
        <v>0</v>
      </c>
      <c r="DR210" s="9">
        <v>0</v>
      </c>
      <c r="DS210" s="9">
        <v>0</v>
      </c>
      <c r="DT210" s="9">
        <v>0</v>
      </c>
      <c r="DU210" s="9">
        <v>0</v>
      </c>
      <c r="DV210" s="9">
        <v>0</v>
      </c>
      <c r="DW210" s="9">
        <v>0</v>
      </c>
      <c r="DX210" s="9">
        <v>0</v>
      </c>
      <c r="DY210" s="9">
        <v>0</v>
      </c>
      <c r="DZ210" s="9">
        <v>0</v>
      </c>
      <c r="EA210" s="9">
        <v>0</v>
      </c>
      <c r="EB210" s="9">
        <v>0</v>
      </c>
      <c r="EC210" s="9">
        <v>0</v>
      </c>
      <c r="ED210" s="9">
        <v>0</v>
      </c>
      <c r="EE210" s="9">
        <v>0</v>
      </c>
      <c r="EF210" s="9">
        <v>0</v>
      </c>
      <c r="EG210" s="9">
        <v>0</v>
      </c>
      <c r="EH210" s="9">
        <v>0</v>
      </c>
      <c r="EI210" s="9">
        <v>0</v>
      </c>
      <c r="EJ210" s="9">
        <v>0</v>
      </c>
      <c r="EK210" s="9">
        <v>0</v>
      </c>
      <c r="EL210" s="9">
        <v>0</v>
      </c>
      <c r="EM210" s="9">
        <v>0</v>
      </c>
      <c r="EN210" s="9">
        <v>0</v>
      </c>
      <c r="EO210" s="9">
        <v>0</v>
      </c>
      <c r="EP210" s="9">
        <v>0</v>
      </c>
      <c r="EQ210" s="9">
        <v>0</v>
      </c>
      <c r="ER210" s="9">
        <v>0</v>
      </c>
      <c r="ES210" s="9">
        <v>0</v>
      </c>
      <c r="ET210" s="9">
        <v>0</v>
      </c>
      <c r="EU210" s="9">
        <v>0</v>
      </c>
      <c r="EV210" s="9">
        <v>0</v>
      </c>
      <c r="EW210" s="9">
        <v>0</v>
      </c>
      <c r="EX210" s="9">
        <v>0</v>
      </c>
      <c r="EY210" s="9">
        <v>0</v>
      </c>
      <c r="EZ210" s="9">
        <v>0</v>
      </c>
      <c r="FA210" s="9">
        <v>0</v>
      </c>
      <c r="FB210" s="9">
        <v>0</v>
      </c>
      <c r="FC210" s="9">
        <v>0</v>
      </c>
      <c r="FD210" s="9">
        <v>0</v>
      </c>
      <c r="FE210" s="9">
        <v>0</v>
      </c>
      <c r="FF210" s="9">
        <v>0</v>
      </c>
      <c r="FG210" s="9">
        <v>0</v>
      </c>
      <c r="FH210" s="9">
        <v>0</v>
      </c>
      <c r="FI210" s="9">
        <v>0</v>
      </c>
      <c r="FJ210" s="9">
        <v>0</v>
      </c>
      <c r="FK210" s="9">
        <v>0</v>
      </c>
      <c r="FL210" s="9">
        <v>0</v>
      </c>
      <c r="FM210" s="9">
        <v>0</v>
      </c>
      <c r="FN210" s="9">
        <v>0</v>
      </c>
      <c r="FO210" s="9">
        <v>0</v>
      </c>
      <c r="FP210" s="9">
        <v>0</v>
      </c>
      <c r="FQ210" s="9">
        <v>0</v>
      </c>
      <c r="FR210" s="9">
        <v>0</v>
      </c>
      <c r="FS210" s="9">
        <v>0</v>
      </c>
      <c r="FT210" s="9">
        <v>0</v>
      </c>
      <c r="FU210" s="9">
        <v>0</v>
      </c>
      <c r="FV210" s="9">
        <v>0</v>
      </c>
      <c r="FW210" s="9">
        <v>0</v>
      </c>
      <c r="FX210" s="9">
        <v>0</v>
      </c>
      <c r="FY210" s="9">
        <v>0</v>
      </c>
      <c r="FZ210" s="9">
        <v>0</v>
      </c>
      <c r="GA210" s="9">
        <v>0</v>
      </c>
      <c r="GB210" s="9">
        <v>0</v>
      </c>
      <c r="GC210" s="9">
        <v>0</v>
      </c>
      <c r="GD210" s="9">
        <v>0</v>
      </c>
      <c r="GE210" s="9">
        <v>0</v>
      </c>
      <c r="GF210" s="9">
        <v>0</v>
      </c>
      <c r="GG210" s="9">
        <v>0</v>
      </c>
      <c r="GH210" s="9">
        <v>0</v>
      </c>
      <c r="GI210" s="9">
        <v>0</v>
      </c>
      <c r="GJ210" s="9">
        <v>0</v>
      </c>
      <c r="GK210" s="9">
        <v>0</v>
      </c>
      <c r="GL210" s="9">
        <v>0</v>
      </c>
      <c r="GM210" s="9">
        <v>0</v>
      </c>
      <c r="GN210" s="9">
        <v>0</v>
      </c>
      <c r="GO210" s="9">
        <v>0</v>
      </c>
      <c r="GP210" s="9">
        <v>0</v>
      </c>
      <c r="GQ210" s="9">
        <v>1</v>
      </c>
      <c r="GR210" s="9">
        <v>0</v>
      </c>
      <c r="GS210" s="9">
        <v>0</v>
      </c>
      <c r="GT210" s="9">
        <v>0</v>
      </c>
      <c r="GU210" s="9">
        <v>0</v>
      </c>
      <c r="GV210" s="9">
        <v>0</v>
      </c>
      <c r="GW210" s="9">
        <v>0</v>
      </c>
      <c r="GX210" s="9">
        <v>0</v>
      </c>
      <c r="GY210" s="9">
        <v>0</v>
      </c>
      <c r="GZ210" s="9">
        <v>0</v>
      </c>
      <c r="HA210" s="9">
        <v>0</v>
      </c>
      <c r="HB210" s="9">
        <v>0</v>
      </c>
      <c r="HC210" s="9">
        <v>0</v>
      </c>
      <c r="HD210" s="9">
        <v>0</v>
      </c>
      <c r="HE210" s="9">
        <v>0</v>
      </c>
      <c r="HF210" s="9">
        <v>0</v>
      </c>
      <c r="HG210" s="9">
        <v>0</v>
      </c>
      <c r="HH210" s="9">
        <v>0</v>
      </c>
      <c r="HI210" s="9">
        <v>0</v>
      </c>
      <c r="HJ210" s="9">
        <v>0</v>
      </c>
      <c r="HK210" s="24"/>
      <c r="HL210" s="6">
        <v>0</v>
      </c>
      <c r="HM210" s="18"/>
      <c r="HN210" s="29">
        <v>127</v>
      </c>
      <c r="HO210" s="30">
        <v>5.3643944121660761E-19</v>
      </c>
    </row>
    <row r="211" spans="1:223" x14ac:dyDescent="0.25">
      <c r="A211" s="1" t="s">
        <v>396</v>
      </c>
      <c r="B211" s="9">
        <v>0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>
        <v>0</v>
      </c>
      <c r="BU211" s="9">
        <v>0</v>
      </c>
      <c r="BV211" s="9">
        <v>0</v>
      </c>
      <c r="BW211" s="9">
        <v>0</v>
      </c>
      <c r="BX211" s="9">
        <v>0</v>
      </c>
      <c r="BY211" s="9">
        <v>0</v>
      </c>
      <c r="BZ211" s="9">
        <v>0</v>
      </c>
      <c r="CA211" s="9">
        <v>0</v>
      </c>
      <c r="CB211" s="9">
        <v>0</v>
      </c>
      <c r="CC211" s="9">
        <v>0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  <c r="CX211" s="9">
        <v>0</v>
      </c>
      <c r="CY211" s="9">
        <v>0</v>
      </c>
      <c r="CZ211" s="9">
        <v>0</v>
      </c>
      <c r="DA211" s="9">
        <v>0</v>
      </c>
      <c r="DB211" s="9">
        <v>0</v>
      </c>
      <c r="DC211" s="9">
        <v>0</v>
      </c>
      <c r="DD211" s="9">
        <v>0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0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0</v>
      </c>
      <c r="EU211" s="9">
        <v>0</v>
      </c>
      <c r="EV211" s="9">
        <v>0</v>
      </c>
      <c r="EW211" s="9">
        <v>0</v>
      </c>
      <c r="EX211" s="9">
        <v>0</v>
      </c>
      <c r="EY211" s="9">
        <v>0</v>
      </c>
      <c r="EZ211" s="9">
        <v>0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0</v>
      </c>
      <c r="FG211" s="9">
        <v>0</v>
      </c>
      <c r="FH211" s="9">
        <v>0</v>
      </c>
      <c r="FI211" s="9">
        <v>0</v>
      </c>
      <c r="FJ211" s="9">
        <v>0</v>
      </c>
      <c r="FK211" s="9">
        <v>0</v>
      </c>
      <c r="FL211" s="9">
        <v>0</v>
      </c>
      <c r="FM211" s="9">
        <v>0</v>
      </c>
      <c r="FN211" s="9">
        <v>0</v>
      </c>
      <c r="FO211" s="9">
        <v>0</v>
      </c>
      <c r="FP211" s="9">
        <v>0</v>
      </c>
      <c r="FQ211" s="9">
        <v>0</v>
      </c>
      <c r="FR211" s="9">
        <v>0</v>
      </c>
      <c r="FS211" s="9">
        <v>0</v>
      </c>
      <c r="FT211" s="9">
        <v>0</v>
      </c>
      <c r="FU211" s="9">
        <v>0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0</v>
      </c>
      <c r="GC211" s="9">
        <v>0</v>
      </c>
      <c r="GD211" s="9">
        <v>0</v>
      </c>
      <c r="GE211" s="9">
        <v>0</v>
      </c>
      <c r="GF211" s="9">
        <v>0</v>
      </c>
      <c r="GG211" s="9">
        <v>0</v>
      </c>
      <c r="GH211" s="9">
        <v>0</v>
      </c>
      <c r="GI211" s="9">
        <v>0</v>
      </c>
      <c r="GJ211" s="9">
        <v>0</v>
      </c>
      <c r="GK211" s="9">
        <v>0</v>
      </c>
      <c r="GL211" s="9">
        <v>0</v>
      </c>
      <c r="GM211" s="9">
        <v>0</v>
      </c>
      <c r="GN211" s="9">
        <v>0</v>
      </c>
      <c r="GO211" s="9">
        <v>0</v>
      </c>
      <c r="GP211" s="9">
        <v>0</v>
      </c>
      <c r="GQ211" s="9">
        <v>0</v>
      </c>
      <c r="GR211" s="9">
        <v>1</v>
      </c>
      <c r="GS211" s="9">
        <v>0</v>
      </c>
      <c r="GT211" s="9">
        <v>0</v>
      </c>
      <c r="GU211" s="9">
        <v>0</v>
      </c>
      <c r="GV211" s="9">
        <v>0</v>
      </c>
      <c r="GW211" s="9">
        <v>0</v>
      </c>
      <c r="GX211" s="9">
        <v>0</v>
      </c>
      <c r="GY211" s="9">
        <v>0</v>
      </c>
      <c r="GZ211" s="9">
        <v>0</v>
      </c>
      <c r="HA211" s="9">
        <v>0</v>
      </c>
      <c r="HB211" s="9">
        <v>0</v>
      </c>
      <c r="HC211" s="9">
        <v>0</v>
      </c>
      <c r="HD211" s="9">
        <v>0</v>
      </c>
      <c r="HE211" s="9">
        <v>0</v>
      </c>
      <c r="HF211" s="9">
        <v>0</v>
      </c>
      <c r="HG211" s="9">
        <v>0</v>
      </c>
      <c r="HH211" s="9">
        <v>0</v>
      </c>
      <c r="HI211" s="9">
        <v>0</v>
      </c>
      <c r="HJ211" s="9">
        <v>0</v>
      </c>
      <c r="HK211" s="24"/>
      <c r="HL211" s="6">
        <v>0</v>
      </c>
      <c r="HM211" s="18"/>
      <c r="HN211" s="29">
        <v>128</v>
      </c>
      <c r="HO211" s="30">
        <v>-5.5297150952075066E-18</v>
      </c>
    </row>
    <row r="212" spans="1:223" s="8" customFormat="1" x14ac:dyDescent="0.25">
      <c r="A212" s="1" t="s">
        <v>397</v>
      </c>
      <c r="B212" s="9">
        <v>0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>
        <v>0</v>
      </c>
      <c r="BU212" s="9">
        <v>0</v>
      </c>
      <c r="BV212" s="9">
        <v>0</v>
      </c>
      <c r="BW212" s="9">
        <v>0</v>
      </c>
      <c r="BX212" s="9">
        <v>0</v>
      </c>
      <c r="BY212" s="9">
        <v>0</v>
      </c>
      <c r="BZ212" s="9">
        <v>0</v>
      </c>
      <c r="CA212" s="9">
        <v>0</v>
      </c>
      <c r="CB212" s="9">
        <v>0</v>
      </c>
      <c r="CC212" s="9">
        <v>0</v>
      </c>
      <c r="CD212" s="9">
        <v>0</v>
      </c>
      <c r="CE212" s="9">
        <v>0</v>
      </c>
      <c r="CF212" s="9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>
        <v>0</v>
      </c>
      <c r="CX212" s="9">
        <v>0</v>
      </c>
      <c r="CY212" s="9">
        <v>0</v>
      </c>
      <c r="CZ212" s="9">
        <v>0</v>
      </c>
      <c r="DA212" s="9">
        <v>0</v>
      </c>
      <c r="DB212" s="9">
        <v>0</v>
      </c>
      <c r="DC212" s="9">
        <v>0</v>
      </c>
      <c r="DD212" s="9">
        <v>0</v>
      </c>
      <c r="DE212" s="9">
        <v>0</v>
      </c>
      <c r="DF212" s="9">
        <v>0</v>
      </c>
      <c r="DG212" s="9">
        <v>0</v>
      </c>
      <c r="DH212" s="9">
        <v>0</v>
      </c>
      <c r="DI212" s="9">
        <v>0</v>
      </c>
      <c r="DJ212" s="9">
        <v>0</v>
      </c>
      <c r="DK212" s="9">
        <v>0</v>
      </c>
      <c r="DL212" s="9">
        <v>0</v>
      </c>
      <c r="DM212" s="9">
        <v>0</v>
      </c>
      <c r="DN212" s="9">
        <v>0</v>
      </c>
      <c r="DO212" s="9">
        <v>0</v>
      </c>
      <c r="DP212" s="9">
        <v>0</v>
      </c>
      <c r="DQ212" s="9">
        <v>0</v>
      </c>
      <c r="DR212" s="9">
        <v>0</v>
      </c>
      <c r="DS212" s="9">
        <v>0</v>
      </c>
      <c r="DT212" s="9">
        <v>0</v>
      </c>
      <c r="DU212" s="9">
        <v>0</v>
      </c>
      <c r="DV212" s="9">
        <v>0</v>
      </c>
      <c r="DW212" s="9">
        <v>0</v>
      </c>
      <c r="DX212" s="9">
        <v>0</v>
      </c>
      <c r="DY212" s="9">
        <v>0</v>
      </c>
      <c r="DZ212" s="9">
        <v>0</v>
      </c>
      <c r="EA212" s="9">
        <v>0</v>
      </c>
      <c r="EB212" s="9">
        <v>0</v>
      </c>
      <c r="EC212" s="9">
        <v>0</v>
      </c>
      <c r="ED212" s="9">
        <v>0</v>
      </c>
      <c r="EE212" s="9">
        <v>0</v>
      </c>
      <c r="EF212" s="9">
        <v>0</v>
      </c>
      <c r="EG212" s="9">
        <v>0</v>
      </c>
      <c r="EH212" s="9">
        <v>0</v>
      </c>
      <c r="EI212" s="9">
        <v>0</v>
      </c>
      <c r="EJ212" s="9">
        <v>0</v>
      </c>
      <c r="EK212" s="9">
        <v>0</v>
      </c>
      <c r="EL212" s="9">
        <v>0</v>
      </c>
      <c r="EM212" s="9">
        <v>0</v>
      </c>
      <c r="EN212" s="9">
        <v>0</v>
      </c>
      <c r="EO212" s="9">
        <v>0</v>
      </c>
      <c r="EP212" s="9">
        <v>0</v>
      </c>
      <c r="EQ212" s="9">
        <v>0</v>
      </c>
      <c r="ER212" s="9">
        <v>0</v>
      </c>
      <c r="ES212" s="9">
        <v>0</v>
      </c>
      <c r="ET212" s="9">
        <v>0</v>
      </c>
      <c r="EU212" s="9">
        <v>0</v>
      </c>
      <c r="EV212" s="9">
        <v>0</v>
      </c>
      <c r="EW212" s="9">
        <v>0</v>
      </c>
      <c r="EX212" s="9">
        <v>0</v>
      </c>
      <c r="EY212" s="9">
        <v>0</v>
      </c>
      <c r="EZ212" s="9">
        <v>0</v>
      </c>
      <c r="FA212" s="9">
        <v>0</v>
      </c>
      <c r="FB212" s="9">
        <v>0</v>
      </c>
      <c r="FC212" s="9">
        <v>0</v>
      </c>
      <c r="FD212" s="9">
        <v>0</v>
      </c>
      <c r="FE212" s="9">
        <v>0</v>
      </c>
      <c r="FF212" s="9">
        <v>0</v>
      </c>
      <c r="FG212" s="9">
        <v>0</v>
      </c>
      <c r="FH212" s="9">
        <v>0</v>
      </c>
      <c r="FI212" s="9">
        <v>0</v>
      </c>
      <c r="FJ212" s="9">
        <v>0</v>
      </c>
      <c r="FK212" s="9">
        <v>0</v>
      </c>
      <c r="FL212" s="9">
        <v>0</v>
      </c>
      <c r="FM212" s="9">
        <v>0</v>
      </c>
      <c r="FN212" s="9">
        <v>0</v>
      </c>
      <c r="FO212" s="9">
        <v>0</v>
      </c>
      <c r="FP212" s="9">
        <v>0</v>
      </c>
      <c r="FQ212" s="9">
        <v>0</v>
      </c>
      <c r="FR212" s="9">
        <v>0</v>
      </c>
      <c r="FS212" s="9">
        <v>0</v>
      </c>
      <c r="FT212" s="9">
        <v>0</v>
      </c>
      <c r="FU212" s="9">
        <v>0</v>
      </c>
      <c r="FV212" s="9">
        <v>0</v>
      </c>
      <c r="FW212" s="9">
        <v>0</v>
      </c>
      <c r="FX212" s="9">
        <v>0</v>
      </c>
      <c r="FY212" s="9">
        <v>0</v>
      </c>
      <c r="FZ212" s="9">
        <v>0</v>
      </c>
      <c r="GA212" s="9">
        <v>0</v>
      </c>
      <c r="GB212" s="9">
        <v>0</v>
      </c>
      <c r="GC212" s="9">
        <v>0</v>
      </c>
      <c r="GD212" s="9">
        <v>0</v>
      </c>
      <c r="GE212" s="9">
        <v>0</v>
      </c>
      <c r="GF212" s="9">
        <v>0</v>
      </c>
      <c r="GG212" s="9">
        <v>0</v>
      </c>
      <c r="GH212" s="9">
        <v>0</v>
      </c>
      <c r="GI212" s="9">
        <v>0</v>
      </c>
      <c r="GJ212" s="9">
        <v>0</v>
      </c>
      <c r="GK212" s="9">
        <v>0</v>
      </c>
      <c r="GL212" s="9">
        <v>0</v>
      </c>
      <c r="GM212" s="9">
        <v>0</v>
      </c>
      <c r="GN212" s="9">
        <v>0</v>
      </c>
      <c r="GO212" s="9">
        <v>0</v>
      </c>
      <c r="GP212" s="9">
        <v>0</v>
      </c>
      <c r="GQ212" s="9">
        <v>0</v>
      </c>
      <c r="GR212" s="9">
        <v>0</v>
      </c>
      <c r="GS212" s="9">
        <v>1</v>
      </c>
      <c r="GT212" s="9">
        <v>0</v>
      </c>
      <c r="GU212" s="9">
        <v>0</v>
      </c>
      <c r="GV212" s="9">
        <v>0</v>
      </c>
      <c r="GW212" s="9">
        <v>0</v>
      </c>
      <c r="GX212" s="9">
        <v>0</v>
      </c>
      <c r="GY212" s="9">
        <v>0</v>
      </c>
      <c r="GZ212" s="9">
        <v>0</v>
      </c>
      <c r="HA212" s="9">
        <v>0</v>
      </c>
      <c r="HB212" s="9">
        <v>0</v>
      </c>
      <c r="HC212" s="9">
        <v>0</v>
      </c>
      <c r="HD212" s="9">
        <v>0</v>
      </c>
      <c r="HE212" s="9">
        <v>0</v>
      </c>
      <c r="HF212" s="9">
        <v>0</v>
      </c>
      <c r="HG212" s="9">
        <v>0</v>
      </c>
      <c r="HH212" s="9">
        <v>0</v>
      </c>
      <c r="HI212" s="9">
        <v>0</v>
      </c>
      <c r="HJ212" s="9">
        <v>0</v>
      </c>
      <c r="HK212" s="28"/>
      <c r="HL212" s="6">
        <v>0</v>
      </c>
      <c r="HM212" s="33"/>
      <c r="HN212" s="29">
        <v>129</v>
      </c>
      <c r="HO212" s="30">
        <v>-6.5746815196388996E-19</v>
      </c>
    </row>
    <row r="213" spans="1:223" x14ac:dyDescent="0.25">
      <c r="A213" s="1" t="s">
        <v>398</v>
      </c>
      <c r="B213" s="9">
        <v>0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0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</v>
      </c>
      <c r="CX213" s="9">
        <v>0</v>
      </c>
      <c r="CY213" s="9">
        <v>0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0</v>
      </c>
      <c r="DF213" s="9">
        <v>0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9">
        <v>0</v>
      </c>
      <c r="DV213" s="9">
        <v>0</v>
      </c>
      <c r="DW213" s="9">
        <v>0</v>
      </c>
      <c r="DX213" s="9">
        <v>0</v>
      </c>
      <c r="DY213" s="9">
        <v>0</v>
      </c>
      <c r="DZ213" s="9">
        <v>0</v>
      </c>
      <c r="EA213" s="9">
        <v>0</v>
      </c>
      <c r="EB213" s="9">
        <v>0</v>
      </c>
      <c r="EC213" s="9">
        <v>0</v>
      </c>
      <c r="ED213" s="9">
        <v>0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0</v>
      </c>
      <c r="FG213" s="9">
        <v>0</v>
      </c>
      <c r="FH213" s="9">
        <v>0</v>
      </c>
      <c r="FI213" s="9">
        <v>0</v>
      </c>
      <c r="FJ213" s="9">
        <v>0</v>
      </c>
      <c r="FK213" s="9">
        <v>0</v>
      </c>
      <c r="FL213" s="9">
        <v>0</v>
      </c>
      <c r="FM213" s="9">
        <v>0</v>
      </c>
      <c r="FN213" s="9">
        <v>0</v>
      </c>
      <c r="FO213" s="9">
        <v>0</v>
      </c>
      <c r="FP213" s="9">
        <v>0</v>
      </c>
      <c r="FQ213" s="9">
        <v>0</v>
      </c>
      <c r="FR213" s="9">
        <v>0</v>
      </c>
      <c r="FS213" s="9">
        <v>0</v>
      </c>
      <c r="FT213" s="9">
        <v>0</v>
      </c>
      <c r="FU213" s="9">
        <v>0</v>
      </c>
      <c r="FV213" s="9">
        <v>0</v>
      </c>
      <c r="FW213" s="9">
        <v>0</v>
      </c>
      <c r="FX213" s="9">
        <v>0</v>
      </c>
      <c r="FY213" s="9">
        <v>0</v>
      </c>
      <c r="FZ213" s="9">
        <v>0</v>
      </c>
      <c r="GA213" s="9">
        <v>0</v>
      </c>
      <c r="GB213" s="9">
        <v>0</v>
      </c>
      <c r="GC213" s="9">
        <v>0</v>
      </c>
      <c r="GD213" s="9">
        <v>0</v>
      </c>
      <c r="GE213" s="9">
        <v>0</v>
      </c>
      <c r="GF213" s="9">
        <v>0</v>
      </c>
      <c r="GG213" s="9">
        <v>0</v>
      </c>
      <c r="GH213" s="9">
        <v>0</v>
      </c>
      <c r="GI213" s="9">
        <v>0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>
        <v>0</v>
      </c>
      <c r="GS213" s="9">
        <v>0</v>
      </c>
      <c r="GT213" s="9">
        <v>1</v>
      </c>
      <c r="GU213" s="9">
        <v>0</v>
      </c>
      <c r="GV213" s="9">
        <v>0</v>
      </c>
      <c r="GW213" s="9">
        <v>0</v>
      </c>
      <c r="GX213" s="9">
        <v>0</v>
      </c>
      <c r="GY213" s="9">
        <v>0</v>
      </c>
      <c r="GZ213" s="9">
        <v>0</v>
      </c>
      <c r="HA213" s="9">
        <v>0</v>
      </c>
      <c r="HB213" s="9">
        <v>0</v>
      </c>
      <c r="HC213" s="9">
        <v>0</v>
      </c>
      <c r="HD213" s="9">
        <v>0</v>
      </c>
      <c r="HE213" s="9">
        <v>0</v>
      </c>
      <c r="HF213" s="9">
        <v>0</v>
      </c>
      <c r="HG213" s="9">
        <v>0</v>
      </c>
      <c r="HH213" s="9">
        <v>0</v>
      </c>
      <c r="HI213" s="9">
        <v>0</v>
      </c>
      <c r="HJ213" s="9">
        <v>0</v>
      </c>
      <c r="HK213" s="24"/>
      <c r="HL213" s="6">
        <v>0</v>
      </c>
      <c r="HM213" s="18"/>
      <c r="HN213" s="29" t="str">
        <v>129a</v>
      </c>
      <c r="HO213" s="30">
        <v>-1.0142965403536342E-18</v>
      </c>
    </row>
    <row r="214" spans="1:223" x14ac:dyDescent="0.25">
      <c r="A214" s="1" t="s">
        <v>399</v>
      </c>
      <c r="B214" s="9">
        <v>0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0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>
        <v>0</v>
      </c>
      <c r="DF214" s="9">
        <v>0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9">
        <v>0</v>
      </c>
      <c r="DM214" s="9">
        <v>0</v>
      </c>
      <c r="DN214" s="9">
        <v>0</v>
      </c>
      <c r="DO214" s="9">
        <v>0</v>
      </c>
      <c r="DP214" s="9">
        <v>0</v>
      </c>
      <c r="DQ214" s="9">
        <v>0</v>
      </c>
      <c r="DR214" s="9">
        <v>0</v>
      </c>
      <c r="DS214" s="9">
        <v>0</v>
      </c>
      <c r="DT214" s="9">
        <v>0</v>
      </c>
      <c r="DU214" s="9">
        <v>0</v>
      </c>
      <c r="DV214" s="9">
        <v>0</v>
      </c>
      <c r="DW214" s="9">
        <v>0</v>
      </c>
      <c r="DX214" s="9">
        <v>0</v>
      </c>
      <c r="DY214" s="9">
        <v>0</v>
      </c>
      <c r="DZ214" s="9">
        <v>0</v>
      </c>
      <c r="EA214" s="9">
        <v>0</v>
      </c>
      <c r="EB214" s="9">
        <v>0</v>
      </c>
      <c r="EC214" s="9">
        <v>0</v>
      </c>
      <c r="ED214" s="9">
        <v>0</v>
      </c>
      <c r="EE214" s="9">
        <v>0</v>
      </c>
      <c r="EF214" s="9">
        <v>0</v>
      </c>
      <c r="EG214" s="9">
        <v>0</v>
      </c>
      <c r="EH214" s="9">
        <v>0</v>
      </c>
      <c r="EI214" s="9">
        <v>0</v>
      </c>
      <c r="EJ214" s="9">
        <v>0</v>
      </c>
      <c r="EK214" s="9">
        <v>0</v>
      </c>
      <c r="EL214" s="9">
        <v>0</v>
      </c>
      <c r="EM214" s="9">
        <v>0</v>
      </c>
      <c r="EN214" s="9">
        <v>0</v>
      </c>
      <c r="EO214" s="9">
        <v>0</v>
      </c>
      <c r="EP214" s="9">
        <v>0</v>
      </c>
      <c r="EQ214" s="9">
        <v>0</v>
      </c>
      <c r="ER214" s="9">
        <v>0</v>
      </c>
      <c r="ES214" s="9">
        <v>0</v>
      </c>
      <c r="ET214" s="9">
        <v>0</v>
      </c>
      <c r="EU214" s="9">
        <v>0</v>
      </c>
      <c r="EV214" s="9">
        <v>0</v>
      </c>
      <c r="EW214" s="9">
        <v>0</v>
      </c>
      <c r="EX214" s="9">
        <v>0</v>
      </c>
      <c r="EY214" s="9">
        <v>0</v>
      </c>
      <c r="EZ214" s="9">
        <v>0</v>
      </c>
      <c r="FA214" s="9">
        <v>0</v>
      </c>
      <c r="FB214" s="9">
        <v>0</v>
      </c>
      <c r="FC214" s="9">
        <v>0</v>
      </c>
      <c r="FD214" s="9">
        <v>0</v>
      </c>
      <c r="FE214" s="9">
        <v>0</v>
      </c>
      <c r="FF214" s="9">
        <v>0</v>
      </c>
      <c r="FG214" s="9">
        <v>0</v>
      </c>
      <c r="FH214" s="9">
        <v>0</v>
      </c>
      <c r="FI214" s="9">
        <v>0</v>
      </c>
      <c r="FJ214" s="9">
        <v>0</v>
      </c>
      <c r="FK214" s="9">
        <v>0</v>
      </c>
      <c r="FL214" s="9">
        <v>0</v>
      </c>
      <c r="FM214" s="9">
        <v>0</v>
      </c>
      <c r="FN214" s="9">
        <v>0</v>
      </c>
      <c r="FO214" s="9">
        <v>0</v>
      </c>
      <c r="FP214" s="9">
        <v>0</v>
      </c>
      <c r="FQ214" s="9">
        <v>0</v>
      </c>
      <c r="FR214" s="9">
        <v>0</v>
      </c>
      <c r="FS214" s="9">
        <v>0</v>
      </c>
      <c r="FT214" s="9">
        <v>0</v>
      </c>
      <c r="FU214" s="9">
        <v>0</v>
      </c>
      <c r="FV214" s="9">
        <v>0</v>
      </c>
      <c r="FW214" s="9">
        <v>0</v>
      </c>
      <c r="FX214" s="9">
        <v>0</v>
      </c>
      <c r="FY214" s="9">
        <v>0</v>
      </c>
      <c r="FZ214" s="9">
        <v>0</v>
      </c>
      <c r="GA214" s="9">
        <v>0</v>
      </c>
      <c r="GB214" s="9">
        <v>0</v>
      </c>
      <c r="GC214" s="9">
        <v>0</v>
      </c>
      <c r="GD214" s="9">
        <v>0</v>
      </c>
      <c r="GE214" s="9">
        <v>0</v>
      </c>
      <c r="GF214" s="9">
        <v>0</v>
      </c>
      <c r="GG214" s="9">
        <v>0</v>
      </c>
      <c r="GH214" s="9">
        <v>0</v>
      </c>
      <c r="GI214" s="9">
        <v>0</v>
      </c>
      <c r="GJ214" s="9">
        <v>0</v>
      </c>
      <c r="GK214" s="9">
        <v>0</v>
      </c>
      <c r="GL214" s="9">
        <v>0</v>
      </c>
      <c r="GM214" s="9">
        <v>0</v>
      </c>
      <c r="GN214" s="9">
        <v>0</v>
      </c>
      <c r="GO214" s="9">
        <v>0</v>
      </c>
      <c r="GP214" s="9">
        <v>0</v>
      </c>
      <c r="GQ214" s="9">
        <v>0</v>
      </c>
      <c r="GR214" s="9">
        <v>0</v>
      </c>
      <c r="GS214" s="9">
        <v>0</v>
      </c>
      <c r="GT214" s="9">
        <v>0</v>
      </c>
      <c r="GU214" s="9">
        <v>1</v>
      </c>
      <c r="GV214" s="9">
        <v>0</v>
      </c>
      <c r="GW214" s="9">
        <v>0</v>
      </c>
      <c r="GX214" s="9">
        <v>0</v>
      </c>
      <c r="GY214" s="9">
        <v>0</v>
      </c>
      <c r="GZ214" s="9">
        <v>0</v>
      </c>
      <c r="HA214" s="9">
        <v>0</v>
      </c>
      <c r="HB214" s="9">
        <v>0</v>
      </c>
      <c r="HC214" s="9">
        <v>0</v>
      </c>
      <c r="HD214" s="9">
        <v>0</v>
      </c>
      <c r="HE214" s="9">
        <v>0</v>
      </c>
      <c r="HF214" s="9">
        <v>0</v>
      </c>
      <c r="HG214" s="9">
        <v>0</v>
      </c>
      <c r="HH214" s="9">
        <v>0</v>
      </c>
      <c r="HI214" s="9">
        <v>0</v>
      </c>
      <c r="HJ214" s="9">
        <v>0</v>
      </c>
      <c r="HK214" s="24"/>
      <c r="HL214" s="6">
        <v>0</v>
      </c>
      <c r="HM214" s="18"/>
      <c r="HN214" s="29" t="str">
        <v>129b</v>
      </c>
      <c r="HO214" s="30">
        <v>-1.6536392053445728E-18</v>
      </c>
    </row>
    <row r="215" spans="1:223" x14ac:dyDescent="0.25">
      <c r="A215" s="1" t="s">
        <v>400</v>
      </c>
      <c r="B215" s="9">
        <v>0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</v>
      </c>
      <c r="BX215" s="9">
        <v>0</v>
      </c>
      <c r="BY215" s="9">
        <v>0</v>
      </c>
      <c r="BZ215" s="9">
        <v>0</v>
      </c>
      <c r="CA215" s="9">
        <v>0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0</v>
      </c>
      <c r="DE215" s="9">
        <v>0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0</v>
      </c>
      <c r="EZ215" s="9">
        <v>0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0</v>
      </c>
      <c r="FG215" s="9">
        <v>0</v>
      </c>
      <c r="FH215" s="9">
        <v>0</v>
      </c>
      <c r="FI215" s="9">
        <v>0</v>
      </c>
      <c r="FJ215" s="9">
        <v>0</v>
      </c>
      <c r="FK215" s="9">
        <v>0</v>
      </c>
      <c r="FL215" s="9">
        <v>0</v>
      </c>
      <c r="FM215" s="9">
        <v>0</v>
      </c>
      <c r="FN215" s="9">
        <v>0</v>
      </c>
      <c r="FO215" s="9">
        <v>0</v>
      </c>
      <c r="FP215" s="9">
        <v>0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0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1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J215" s="9">
        <v>0</v>
      </c>
      <c r="HK215" s="24"/>
      <c r="HL215" s="6">
        <v>0</v>
      </c>
      <c r="HM215" s="18"/>
      <c r="HN215" s="29" t="str">
        <v>129c</v>
      </c>
      <c r="HO215" s="30">
        <v>2.121384517290278E-18</v>
      </c>
    </row>
    <row r="216" spans="1:223" x14ac:dyDescent="0.25">
      <c r="A216" s="1" t="s">
        <v>401</v>
      </c>
      <c r="B216" s="9">
        <v>0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0</v>
      </c>
      <c r="EA216" s="9">
        <v>0</v>
      </c>
      <c r="EB216" s="9">
        <v>0</v>
      </c>
      <c r="EC216" s="9">
        <v>0</v>
      </c>
      <c r="ED216" s="9">
        <v>0</v>
      </c>
      <c r="EE216" s="9">
        <v>0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>
        <v>0</v>
      </c>
      <c r="FB216" s="9">
        <v>0</v>
      </c>
      <c r="FC216" s="9">
        <v>0</v>
      </c>
      <c r="FD216" s="9">
        <v>0</v>
      </c>
      <c r="FE216" s="9">
        <v>0</v>
      </c>
      <c r="FF216" s="9">
        <v>0</v>
      </c>
      <c r="FG216" s="9">
        <v>0</v>
      </c>
      <c r="FH216" s="9">
        <v>0</v>
      </c>
      <c r="FI216" s="9">
        <v>0</v>
      </c>
      <c r="FJ216" s="9">
        <v>0</v>
      </c>
      <c r="FK216" s="9">
        <v>0</v>
      </c>
      <c r="FL216" s="9">
        <v>0</v>
      </c>
      <c r="FM216" s="9">
        <v>0</v>
      </c>
      <c r="FN216" s="9">
        <v>0</v>
      </c>
      <c r="FO216" s="9">
        <v>0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0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0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>
        <v>1</v>
      </c>
      <c r="GX216" s="9">
        <v>0</v>
      </c>
      <c r="GY216" s="9">
        <v>0</v>
      </c>
      <c r="GZ216" s="9">
        <v>0</v>
      </c>
      <c r="HA216" s="9">
        <v>0</v>
      </c>
      <c r="HB216" s="9">
        <v>0</v>
      </c>
      <c r="HC216" s="9">
        <v>0</v>
      </c>
      <c r="HD216" s="9">
        <v>0</v>
      </c>
      <c r="HE216" s="9">
        <v>0</v>
      </c>
      <c r="HF216" s="9">
        <v>0</v>
      </c>
      <c r="HG216" s="9">
        <v>0</v>
      </c>
      <c r="HH216" s="9">
        <v>0</v>
      </c>
      <c r="HI216" s="9">
        <v>0</v>
      </c>
      <c r="HJ216" s="9">
        <v>0</v>
      </c>
      <c r="HK216" s="24"/>
      <c r="HL216" s="6">
        <v>0</v>
      </c>
      <c r="HM216" s="18"/>
      <c r="HN216" s="29" t="str">
        <v>129d</v>
      </c>
      <c r="HO216" s="30">
        <v>0</v>
      </c>
    </row>
    <row r="217" spans="1:223" x14ac:dyDescent="0.25">
      <c r="A217" s="1" t="s">
        <v>402</v>
      </c>
      <c r="B217" s="9">
        <v>0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>
        <v>0</v>
      </c>
      <c r="BT217" s="9">
        <v>0</v>
      </c>
      <c r="BU217" s="9">
        <v>0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0</v>
      </c>
      <c r="CL217" s="9">
        <v>0</v>
      </c>
      <c r="CM217" s="9">
        <v>0</v>
      </c>
      <c r="CN217" s="9">
        <v>0</v>
      </c>
      <c r="CO217" s="9">
        <v>0</v>
      </c>
      <c r="CP217" s="9">
        <v>0</v>
      </c>
      <c r="CQ217" s="9">
        <v>0</v>
      </c>
      <c r="CR217" s="9">
        <v>0</v>
      </c>
      <c r="CS217" s="9">
        <v>0</v>
      </c>
      <c r="CT217" s="9">
        <v>0</v>
      </c>
      <c r="CU217" s="9">
        <v>0</v>
      </c>
      <c r="CV217" s="9">
        <v>0</v>
      </c>
      <c r="CW217" s="9">
        <v>0</v>
      </c>
      <c r="CX217" s="9">
        <v>0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0</v>
      </c>
      <c r="DE217" s="9">
        <v>0</v>
      </c>
      <c r="DF217" s="9">
        <v>0</v>
      </c>
      <c r="DG217" s="9">
        <v>0</v>
      </c>
      <c r="DH217" s="9">
        <v>0</v>
      </c>
      <c r="DI217" s="9">
        <v>0</v>
      </c>
      <c r="DJ217" s="9">
        <v>0</v>
      </c>
      <c r="DK217" s="9">
        <v>0</v>
      </c>
      <c r="DL217" s="9">
        <v>0</v>
      </c>
      <c r="DM217" s="9">
        <v>0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0</v>
      </c>
      <c r="EZ217" s="9">
        <v>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0</v>
      </c>
      <c r="FG217" s="9">
        <v>0</v>
      </c>
      <c r="FH217" s="9">
        <v>0</v>
      </c>
      <c r="FI217" s="9">
        <v>0</v>
      </c>
      <c r="FJ217" s="9">
        <v>0</v>
      </c>
      <c r="FK217" s="9">
        <v>0</v>
      </c>
      <c r="FL217" s="9">
        <v>0</v>
      </c>
      <c r="FM217" s="9">
        <v>0</v>
      </c>
      <c r="FN217" s="9">
        <v>0</v>
      </c>
      <c r="FO217" s="9">
        <v>0</v>
      </c>
      <c r="FP217" s="9">
        <v>0</v>
      </c>
      <c r="FQ217" s="9">
        <v>0</v>
      </c>
      <c r="FR217" s="9">
        <v>0</v>
      </c>
      <c r="FS217" s="9">
        <v>0</v>
      </c>
      <c r="FT217" s="9">
        <v>0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1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0</v>
      </c>
      <c r="HK217" s="24"/>
      <c r="HL217" s="6">
        <v>0</v>
      </c>
      <c r="HM217" s="18"/>
      <c r="HN217" s="29" t="str">
        <v>129db</v>
      </c>
      <c r="HO217" s="30">
        <v>-1.388888888888889E-2</v>
      </c>
    </row>
    <row r="218" spans="1:223" x14ac:dyDescent="0.25">
      <c r="A218" s="1" t="s">
        <v>403</v>
      </c>
      <c r="B218" s="9">
        <v>0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1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>
        <v>0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0</v>
      </c>
      <c r="DE218" s="9">
        <v>0</v>
      </c>
      <c r="DF218" s="9">
        <v>0</v>
      </c>
      <c r="DG218" s="9">
        <v>0</v>
      </c>
      <c r="DH218" s="9">
        <v>0</v>
      </c>
      <c r="DI218" s="9">
        <v>0</v>
      </c>
      <c r="DJ218" s="9">
        <v>0</v>
      </c>
      <c r="DK218" s="9">
        <v>0</v>
      </c>
      <c r="DL218" s="9">
        <v>0</v>
      </c>
      <c r="DM218" s="9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>
        <v>0</v>
      </c>
      <c r="EY218" s="9">
        <v>0</v>
      </c>
      <c r="EZ218" s="9">
        <v>0</v>
      </c>
      <c r="FA218" s="9">
        <v>0</v>
      </c>
      <c r="FB218" s="9">
        <v>0</v>
      </c>
      <c r="FC218" s="9">
        <v>0</v>
      </c>
      <c r="FD218" s="9">
        <v>0</v>
      </c>
      <c r="FE218" s="9">
        <v>0</v>
      </c>
      <c r="FF218" s="9">
        <v>0</v>
      </c>
      <c r="FG218" s="9">
        <v>0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>
        <v>0</v>
      </c>
      <c r="FN218" s="9">
        <v>0</v>
      </c>
      <c r="FO218" s="9">
        <v>0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>
        <v>0</v>
      </c>
      <c r="GR218" s="9">
        <v>0</v>
      </c>
      <c r="GS218" s="9">
        <v>0</v>
      </c>
      <c r="GT218" s="9">
        <v>0</v>
      </c>
      <c r="GU218" s="9">
        <v>0</v>
      </c>
      <c r="GV218" s="9">
        <v>0</v>
      </c>
      <c r="GW218" s="9">
        <v>0</v>
      </c>
      <c r="GX218" s="9">
        <v>0</v>
      </c>
      <c r="GY218" s="9">
        <v>0</v>
      </c>
      <c r="GZ218" s="9">
        <v>0</v>
      </c>
      <c r="HA218" s="9">
        <v>0</v>
      </c>
      <c r="HB218" s="9">
        <v>0</v>
      </c>
      <c r="HC218" s="9">
        <v>0</v>
      </c>
      <c r="HD218" s="9">
        <v>0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J218" s="9">
        <v>0</v>
      </c>
      <c r="HK218" s="24"/>
      <c r="HL218" s="6">
        <v>0</v>
      </c>
      <c r="HM218" s="18"/>
      <c r="HN218" s="29" t="str">
        <v>122a</v>
      </c>
      <c r="HO218" s="30">
        <v>-3.330767973607688E-2</v>
      </c>
    </row>
    <row r="219" spans="1:223" x14ac:dyDescent="0.25">
      <c r="A219" s="1" t="s">
        <v>404</v>
      </c>
      <c r="B219" s="9">
        <v>0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1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>
        <v>0</v>
      </c>
      <c r="CW219" s="9">
        <v>0</v>
      </c>
      <c r="CX219" s="9">
        <v>0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0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0</v>
      </c>
      <c r="EZ219" s="9">
        <v>0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0</v>
      </c>
      <c r="FG219" s="9">
        <v>0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24"/>
      <c r="HL219" s="6">
        <v>0</v>
      </c>
      <c r="HM219" s="18"/>
      <c r="HN219" s="29" t="str">
        <v>123a</v>
      </c>
      <c r="HO219" s="30">
        <v>-4.5782026138820424E-2</v>
      </c>
    </row>
    <row r="220" spans="1:223" x14ac:dyDescent="0.25">
      <c r="A220" s="1" t="s">
        <v>405</v>
      </c>
      <c r="B220" s="9">
        <v>0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1</v>
      </c>
      <c r="BT220" s="9">
        <v>0</v>
      </c>
      <c r="BU220" s="9">
        <v>0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>
        <v>0</v>
      </c>
      <c r="DS220" s="9">
        <v>0</v>
      </c>
      <c r="DT220" s="9">
        <v>0</v>
      </c>
      <c r="DU220" s="9">
        <v>0</v>
      </c>
      <c r="DV220" s="9">
        <v>0</v>
      </c>
      <c r="DW220" s="9">
        <v>0</v>
      </c>
      <c r="DX220" s="9">
        <v>0</v>
      </c>
      <c r="DY220" s="9">
        <v>0</v>
      </c>
      <c r="DZ220" s="9">
        <v>0</v>
      </c>
      <c r="EA220" s="9">
        <v>0</v>
      </c>
      <c r="EB220" s="9">
        <v>0</v>
      </c>
      <c r="EC220" s="9">
        <v>0</v>
      </c>
      <c r="ED220" s="9">
        <v>0</v>
      </c>
      <c r="EE220" s="9">
        <v>0</v>
      </c>
      <c r="EF220" s="9">
        <v>0</v>
      </c>
      <c r="EG220" s="9">
        <v>0</v>
      </c>
      <c r="EH220" s="9">
        <v>0</v>
      </c>
      <c r="EI220" s="9">
        <v>0</v>
      </c>
      <c r="EJ220" s="9">
        <v>0</v>
      </c>
      <c r="EK220" s="9">
        <v>0</v>
      </c>
      <c r="EL220" s="9">
        <v>0</v>
      </c>
      <c r="EM220" s="9">
        <v>0</v>
      </c>
      <c r="EN220" s="9">
        <v>0</v>
      </c>
      <c r="EO220" s="9">
        <v>0</v>
      </c>
      <c r="EP220" s="9">
        <v>0</v>
      </c>
      <c r="EQ220" s="9">
        <v>0</v>
      </c>
      <c r="ER220" s="9">
        <v>0</v>
      </c>
      <c r="ES220" s="9">
        <v>0</v>
      </c>
      <c r="ET220" s="9">
        <v>0</v>
      </c>
      <c r="EU220" s="9">
        <v>0</v>
      </c>
      <c r="EV220" s="9">
        <v>0</v>
      </c>
      <c r="EW220" s="9">
        <v>0</v>
      </c>
      <c r="EX220" s="9">
        <v>0</v>
      </c>
      <c r="EY220" s="9">
        <v>0</v>
      </c>
      <c r="EZ220" s="9">
        <v>0</v>
      </c>
      <c r="FA220" s="9">
        <v>0</v>
      </c>
      <c r="FB220" s="9">
        <v>0</v>
      </c>
      <c r="FC220" s="9">
        <v>0</v>
      </c>
      <c r="FD220" s="9">
        <v>0</v>
      </c>
      <c r="FE220" s="9">
        <v>0</v>
      </c>
      <c r="FF220" s="9">
        <v>0</v>
      </c>
      <c r="FG220" s="9">
        <v>0</v>
      </c>
      <c r="FH220" s="9">
        <v>0</v>
      </c>
      <c r="FI220" s="9">
        <v>0</v>
      </c>
      <c r="FJ220" s="9">
        <v>0</v>
      </c>
      <c r="FK220" s="9">
        <v>0</v>
      </c>
      <c r="FL220" s="9">
        <v>0</v>
      </c>
      <c r="FM220" s="9">
        <v>0</v>
      </c>
      <c r="FN220" s="9">
        <v>0</v>
      </c>
      <c r="FO220" s="9">
        <v>0</v>
      </c>
      <c r="FP220" s="9">
        <v>0</v>
      </c>
      <c r="FQ220" s="9">
        <v>0</v>
      </c>
      <c r="FR220" s="9">
        <v>0</v>
      </c>
      <c r="FS220" s="9">
        <v>0</v>
      </c>
      <c r="FT220" s="9">
        <v>0</v>
      </c>
      <c r="FU220" s="9">
        <v>0</v>
      </c>
      <c r="FV220" s="9">
        <v>0</v>
      </c>
      <c r="FW220" s="9">
        <v>0</v>
      </c>
      <c r="FX220" s="9">
        <v>0</v>
      </c>
      <c r="FY220" s="9">
        <v>0</v>
      </c>
      <c r="FZ220" s="9">
        <v>0</v>
      </c>
      <c r="GA220" s="9">
        <v>0</v>
      </c>
      <c r="GB220" s="9">
        <v>0</v>
      </c>
      <c r="GC220" s="9">
        <v>0</v>
      </c>
      <c r="GD220" s="9">
        <v>0</v>
      </c>
      <c r="GE220" s="9">
        <v>0</v>
      </c>
      <c r="GF220" s="9">
        <v>0</v>
      </c>
      <c r="GG220" s="9">
        <v>0</v>
      </c>
      <c r="GH220" s="9">
        <v>0</v>
      </c>
      <c r="GI220" s="9">
        <v>0</v>
      </c>
      <c r="GJ220" s="9">
        <v>0</v>
      </c>
      <c r="GK220" s="9">
        <v>0</v>
      </c>
      <c r="GL220" s="9">
        <v>0</v>
      </c>
      <c r="GM220" s="9">
        <v>0</v>
      </c>
      <c r="GN220" s="9">
        <v>0</v>
      </c>
      <c r="GO220" s="9">
        <v>0</v>
      </c>
      <c r="GP220" s="9">
        <v>0</v>
      </c>
      <c r="GQ220" s="9">
        <v>0</v>
      </c>
      <c r="GR220" s="9">
        <v>0</v>
      </c>
      <c r="GS220" s="9">
        <v>0</v>
      </c>
      <c r="GT220" s="9">
        <v>0</v>
      </c>
      <c r="GU220" s="9">
        <v>0</v>
      </c>
      <c r="GV220" s="9">
        <v>0</v>
      </c>
      <c r="GW220" s="9">
        <v>0</v>
      </c>
      <c r="GX220" s="9">
        <v>0</v>
      </c>
      <c r="GY220" s="9">
        <v>0</v>
      </c>
      <c r="GZ220" s="9">
        <v>0</v>
      </c>
      <c r="HA220" s="9">
        <v>0</v>
      </c>
      <c r="HB220" s="9">
        <v>0</v>
      </c>
      <c r="HC220" s="9">
        <v>0</v>
      </c>
      <c r="HD220" s="9">
        <v>0</v>
      </c>
      <c r="HE220" s="9">
        <v>0</v>
      </c>
      <c r="HF220" s="9">
        <v>0</v>
      </c>
      <c r="HG220" s="9">
        <v>0</v>
      </c>
      <c r="HH220" s="9">
        <v>0</v>
      </c>
      <c r="HI220" s="9">
        <v>0</v>
      </c>
      <c r="HJ220" s="9">
        <v>0</v>
      </c>
      <c r="HK220" s="24"/>
      <c r="HL220" s="6">
        <v>0</v>
      </c>
      <c r="HM220" s="18"/>
      <c r="HN220" s="29" t="str">
        <v>124a</v>
      </c>
      <c r="HO220" s="30">
        <v>-5.4044713059946556E-2</v>
      </c>
    </row>
    <row r="221" spans="1:223" x14ac:dyDescent="0.25">
      <c r="A221" s="1" t="s">
        <v>406</v>
      </c>
      <c r="B221" s="9">
        <v>0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0</v>
      </c>
      <c r="BS221" s="9">
        <v>0</v>
      </c>
      <c r="BT221" s="9">
        <v>0</v>
      </c>
      <c r="BU221" s="9">
        <v>0</v>
      </c>
      <c r="BV221" s="9">
        <v>0</v>
      </c>
      <c r="BW221" s="9">
        <v>0</v>
      </c>
      <c r="BX221" s="9">
        <v>0</v>
      </c>
      <c r="BY221" s="9">
        <v>0</v>
      </c>
      <c r="BZ221" s="9">
        <v>0</v>
      </c>
      <c r="CA221" s="9">
        <v>0</v>
      </c>
      <c r="CB221" s="9">
        <v>0</v>
      </c>
      <c r="CC221" s="9">
        <v>0</v>
      </c>
      <c r="CD221" s="9">
        <v>0</v>
      </c>
      <c r="CE221" s="9">
        <v>0</v>
      </c>
      <c r="CF221" s="9">
        <v>0</v>
      </c>
      <c r="CG221" s="9">
        <v>0</v>
      </c>
      <c r="CH221" s="9">
        <v>1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</v>
      </c>
      <c r="CR221" s="9">
        <v>0</v>
      </c>
      <c r="CS221" s="9">
        <v>0</v>
      </c>
      <c r="CT221" s="9">
        <v>0</v>
      </c>
      <c r="CU221" s="9">
        <v>0</v>
      </c>
      <c r="CV221" s="9">
        <v>0</v>
      </c>
      <c r="CW221" s="9">
        <v>0</v>
      </c>
      <c r="CX221" s="9">
        <v>0</v>
      </c>
      <c r="CY221" s="9">
        <v>0</v>
      </c>
      <c r="CZ221" s="9">
        <v>0</v>
      </c>
      <c r="DA221" s="9">
        <v>0</v>
      </c>
      <c r="DB221" s="9">
        <v>0</v>
      </c>
      <c r="DC221" s="9">
        <v>0</v>
      </c>
      <c r="DD221" s="9">
        <v>0</v>
      </c>
      <c r="DE221" s="9">
        <v>0</v>
      </c>
      <c r="DF221" s="9">
        <v>0</v>
      </c>
      <c r="DG221" s="9">
        <v>0</v>
      </c>
      <c r="DH221" s="9">
        <v>0</v>
      </c>
      <c r="DI221" s="9">
        <v>0</v>
      </c>
      <c r="DJ221" s="9">
        <v>0</v>
      </c>
      <c r="DK221" s="9">
        <v>0</v>
      </c>
      <c r="DL221" s="9">
        <v>0</v>
      </c>
      <c r="DM221" s="9">
        <v>0</v>
      </c>
      <c r="DN221" s="9">
        <v>0</v>
      </c>
      <c r="DO221" s="9">
        <v>0</v>
      </c>
      <c r="DP221" s="9">
        <v>0</v>
      </c>
      <c r="DQ221" s="9">
        <v>0</v>
      </c>
      <c r="DR221" s="9">
        <v>0</v>
      </c>
      <c r="DS221" s="9">
        <v>0</v>
      </c>
      <c r="DT221" s="9">
        <v>0</v>
      </c>
      <c r="DU221" s="9">
        <v>0</v>
      </c>
      <c r="DV221" s="9">
        <v>0</v>
      </c>
      <c r="DW221" s="9">
        <v>0</v>
      </c>
      <c r="DX221" s="9">
        <v>0</v>
      </c>
      <c r="DY221" s="9">
        <v>0</v>
      </c>
      <c r="DZ221" s="9">
        <v>0</v>
      </c>
      <c r="EA221" s="9">
        <v>0</v>
      </c>
      <c r="EB221" s="9">
        <v>0</v>
      </c>
      <c r="EC221" s="9">
        <v>0</v>
      </c>
      <c r="ED221" s="9">
        <v>0</v>
      </c>
      <c r="EE221" s="9">
        <v>0</v>
      </c>
      <c r="EF221" s="9">
        <v>0</v>
      </c>
      <c r="EG221" s="9">
        <v>0</v>
      </c>
      <c r="EH221" s="9">
        <v>0</v>
      </c>
      <c r="EI221" s="9">
        <v>0</v>
      </c>
      <c r="EJ221" s="9">
        <v>0</v>
      </c>
      <c r="EK221" s="9">
        <v>0</v>
      </c>
      <c r="EL221" s="9">
        <v>0</v>
      </c>
      <c r="EM221" s="9">
        <v>0</v>
      </c>
      <c r="EN221" s="9">
        <v>0</v>
      </c>
      <c r="EO221" s="9">
        <v>0</v>
      </c>
      <c r="EP221" s="9">
        <v>0</v>
      </c>
      <c r="EQ221" s="9">
        <v>0</v>
      </c>
      <c r="ER221" s="9">
        <v>0</v>
      </c>
      <c r="ES221" s="9">
        <v>0</v>
      </c>
      <c r="ET221" s="9">
        <v>0</v>
      </c>
      <c r="EU221" s="9">
        <v>0</v>
      </c>
      <c r="EV221" s="9">
        <v>0</v>
      </c>
      <c r="EW221" s="9">
        <v>0</v>
      </c>
      <c r="EX221" s="9">
        <v>0</v>
      </c>
      <c r="EY221" s="9">
        <v>0</v>
      </c>
      <c r="EZ221" s="9">
        <v>0</v>
      </c>
      <c r="FA221" s="9">
        <v>0</v>
      </c>
      <c r="FB221" s="9">
        <v>0</v>
      </c>
      <c r="FC221" s="9">
        <v>0</v>
      </c>
      <c r="FD221" s="9">
        <v>0</v>
      </c>
      <c r="FE221" s="9">
        <v>0</v>
      </c>
      <c r="FF221" s="9">
        <v>0</v>
      </c>
      <c r="FG221" s="9">
        <v>0</v>
      </c>
      <c r="FH221" s="9">
        <v>0</v>
      </c>
      <c r="FI221" s="9">
        <v>0</v>
      </c>
      <c r="FJ221" s="9">
        <v>0</v>
      </c>
      <c r="FK221" s="9">
        <v>0</v>
      </c>
      <c r="FL221" s="9">
        <v>0</v>
      </c>
      <c r="FM221" s="9">
        <v>0</v>
      </c>
      <c r="FN221" s="9">
        <v>0</v>
      </c>
      <c r="FO221" s="9">
        <v>0</v>
      </c>
      <c r="FP221" s="9">
        <v>0</v>
      </c>
      <c r="FQ221" s="9">
        <v>0</v>
      </c>
      <c r="FR221" s="9">
        <v>0</v>
      </c>
      <c r="FS221" s="9">
        <v>0</v>
      </c>
      <c r="FT221" s="9">
        <v>0</v>
      </c>
      <c r="FU221" s="9">
        <v>0</v>
      </c>
      <c r="FV221" s="9">
        <v>0</v>
      </c>
      <c r="FW221" s="9">
        <v>0</v>
      </c>
      <c r="FX221" s="9">
        <v>0</v>
      </c>
      <c r="FY221" s="9">
        <v>0</v>
      </c>
      <c r="FZ221" s="9">
        <v>0</v>
      </c>
      <c r="GA221" s="9">
        <v>0</v>
      </c>
      <c r="GB221" s="9">
        <v>0</v>
      </c>
      <c r="GC221" s="9">
        <v>0</v>
      </c>
      <c r="GD221" s="9">
        <v>0</v>
      </c>
      <c r="GE221" s="9">
        <v>0</v>
      </c>
      <c r="GF221" s="9">
        <v>0</v>
      </c>
      <c r="GG221" s="9">
        <v>0</v>
      </c>
      <c r="GH221" s="9">
        <v>0</v>
      </c>
      <c r="GI221" s="9">
        <v>0</v>
      </c>
      <c r="GJ221" s="9">
        <v>0</v>
      </c>
      <c r="GK221" s="9">
        <v>0</v>
      </c>
      <c r="GL221" s="9">
        <v>0</v>
      </c>
      <c r="GM221" s="9">
        <v>0</v>
      </c>
      <c r="GN221" s="9">
        <v>0</v>
      </c>
      <c r="GO221" s="9">
        <v>0</v>
      </c>
      <c r="GP221" s="9">
        <v>0</v>
      </c>
      <c r="GQ221" s="9">
        <v>0</v>
      </c>
      <c r="GR221" s="9">
        <v>0</v>
      </c>
      <c r="GS221" s="9">
        <v>0</v>
      </c>
      <c r="GT221" s="9">
        <v>0</v>
      </c>
      <c r="GU221" s="9">
        <v>0</v>
      </c>
      <c r="GV221" s="9">
        <v>0</v>
      </c>
      <c r="GW221" s="9">
        <v>0</v>
      </c>
      <c r="GX221" s="9">
        <v>0</v>
      </c>
      <c r="GY221" s="9">
        <v>0</v>
      </c>
      <c r="GZ221" s="9">
        <v>0</v>
      </c>
      <c r="HA221" s="9">
        <v>0</v>
      </c>
      <c r="HB221" s="9">
        <v>0</v>
      </c>
      <c r="HC221" s="9">
        <v>0</v>
      </c>
      <c r="HD221" s="9">
        <v>0</v>
      </c>
      <c r="HE221" s="9">
        <v>0</v>
      </c>
      <c r="HF221" s="9">
        <v>0</v>
      </c>
      <c r="HG221" s="9">
        <v>0</v>
      </c>
      <c r="HH221" s="9">
        <v>0</v>
      </c>
      <c r="HI221" s="9">
        <v>0</v>
      </c>
      <c r="HJ221" s="9">
        <v>0</v>
      </c>
      <c r="HK221" s="24"/>
      <c r="HL221" s="6">
        <v>0</v>
      </c>
      <c r="HM221" s="24"/>
      <c r="HN221" s="28" t="str">
        <v>125a</v>
      </c>
      <c r="HO221" s="30">
        <v>-5.9349650943491837E-2</v>
      </c>
    </row>
    <row r="222" spans="1:223" x14ac:dyDescent="0.25">
      <c r="A222" s="1" t="s">
        <v>407</v>
      </c>
      <c r="B222" s="9">
        <v>0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>
        <v>0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0</v>
      </c>
      <c r="CC222" s="9">
        <v>0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1</v>
      </c>
      <c r="CX222" s="9">
        <v>0</v>
      </c>
      <c r="CY222" s="9">
        <v>0</v>
      </c>
      <c r="CZ222" s="9">
        <v>0</v>
      </c>
      <c r="DA222" s="9">
        <v>0</v>
      </c>
      <c r="DB222" s="9">
        <v>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  <c r="DS222" s="9">
        <v>0</v>
      </c>
      <c r="DT222" s="9">
        <v>0</v>
      </c>
      <c r="DU222" s="9">
        <v>0</v>
      </c>
      <c r="DV222" s="9">
        <v>0</v>
      </c>
      <c r="DW222" s="9">
        <v>0</v>
      </c>
      <c r="DX222" s="9">
        <v>0</v>
      </c>
      <c r="DY222" s="9">
        <v>0</v>
      </c>
      <c r="DZ222" s="9">
        <v>0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0</v>
      </c>
      <c r="EZ222" s="9">
        <v>0</v>
      </c>
      <c r="FA222" s="9">
        <v>0</v>
      </c>
      <c r="FB222" s="9">
        <v>0</v>
      </c>
      <c r="FC222" s="9">
        <v>0</v>
      </c>
      <c r="FD222" s="9">
        <v>0</v>
      </c>
      <c r="FE222" s="9">
        <v>0</v>
      </c>
      <c r="FF222" s="9">
        <v>0</v>
      </c>
      <c r="FG222" s="9">
        <v>0</v>
      </c>
      <c r="FH222" s="9">
        <v>0</v>
      </c>
      <c r="FI222" s="9">
        <v>0</v>
      </c>
      <c r="FJ222" s="9">
        <v>0</v>
      </c>
      <c r="FK222" s="9">
        <v>0</v>
      </c>
      <c r="FL222" s="9">
        <v>0</v>
      </c>
      <c r="FM222" s="9">
        <v>0</v>
      </c>
      <c r="FN222" s="9">
        <v>0</v>
      </c>
      <c r="FO222" s="9">
        <v>0</v>
      </c>
      <c r="FP222" s="9">
        <v>0</v>
      </c>
      <c r="FQ222" s="9">
        <v>0</v>
      </c>
      <c r="FR222" s="9">
        <v>0</v>
      </c>
      <c r="FS222" s="9">
        <v>0</v>
      </c>
      <c r="FT222" s="9">
        <v>0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0</v>
      </c>
      <c r="GF222" s="9">
        <v>0</v>
      </c>
      <c r="GG222" s="9">
        <v>0</v>
      </c>
      <c r="GH222" s="9">
        <v>0</v>
      </c>
      <c r="GI222" s="9">
        <v>0</v>
      </c>
      <c r="GJ222" s="9">
        <v>0</v>
      </c>
      <c r="GK222" s="9">
        <v>0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0</v>
      </c>
      <c r="HK222" s="24"/>
      <c r="HL222" s="6">
        <v>0</v>
      </c>
      <c r="HM222" s="24"/>
      <c r="HN222" s="28" t="str">
        <v>126a</v>
      </c>
      <c r="HO222" s="30">
        <v>-6.2328869223654118E-2</v>
      </c>
    </row>
    <row r="223" spans="1:223" x14ac:dyDescent="0.25">
      <c r="A223" s="1" t="s">
        <v>408</v>
      </c>
      <c r="B223" s="9">
        <v>0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9">
        <v>0</v>
      </c>
      <c r="BP223" s="9">
        <v>0</v>
      </c>
      <c r="BQ223" s="9">
        <v>0</v>
      </c>
      <c r="BR223" s="9">
        <v>0</v>
      </c>
      <c r="BS223" s="9">
        <v>0</v>
      </c>
      <c r="BT223" s="9">
        <v>0</v>
      </c>
      <c r="BU223" s="9">
        <v>0</v>
      </c>
      <c r="BV223" s="9">
        <v>0</v>
      </c>
      <c r="BW223" s="9">
        <v>0</v>
      </c>
      <c r="BX223" s="9">
        <v>0</v>
      </c>
      <c r="BY223" s="9">
        <v>0</v>
      </c>
      <c r="BZ223" s="9">
        <v>0</v>
      </c>
      <c r="CA223" s="9">
        <v>0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9">
        <v>0</v>
      </c>
      <c r="CR223" s="9">
        <v>0</v>
      </c>
      <c r="CS223" s="9">
        <v>0</v>
      </c>
      <c r="CT223" s="9">
        <v>0</v>
      </c>
      <c r="CU223" s="9">
        <v>0</v>
      </c>
      <c r="CV223" s="9">
        <v>0</v>
      </c>
      <c r="CW223" s="9">
        <v>0</v>
      </c>
      <c r="CX223" s="9">
        <v>0</v>
      </c>
      <c r="CY223" s="9">
        <v>0</v>
      </c>
      <c r="CZ223" s="9">
        <v>0</v>
      </c>
      <c r="DA223" s="9">
        <v>0</v>
      </c>
      <c r="DB223" s="9">
        <v>0</v>
      </c>
      <c r="DC223" s="9">
        <v>0</v>
      </c>
      <c r="DD223" s="9">
        <v>0</v>
      </c>
      <c r="DE223" s="9">
        <v>0</v>
      </c>
      <c r="DF223" s="9">
        <v>0</v>
      </c>
      <c r="DG223" s="9">
        <v>0</v>
      </c>
      <c r="DH223" s="9">
        <v>0</v>
      </c>
      <c r="DI223" s="9">
        <v>0</v>
      </c>
      <c r="DJ223" s="9">
        <v>0</v>
      </c>
      <c r="DK223" s="9">
        <v>0</v>
      </c>
      <c r="DL223" s="9">
        <v>1</v>
      </c>
      <c r="DM223" s="9">
        <v>0</v>
      </c>
      <c r="DN223" s="9">
        <v>0</v>
      </c>
      <c r="DO223" s="9">
        <v>0</v>
      </c>
      <c r="DP223" s="9">
        <v>0</v>
      </c>
      <c r="DQ223" s="9">
        <v>0</v>
      </c>
      <c r="DR223" s="9">
        <v>0</v>
      </c>
      <c r="DS223" s="9">
        <v>0</v>
      </c>
      <c r="DT223" s="9">
        <v>0</v>
      </c>
      <c r="DU223" s="9">
        <v>0</v>
      </c>
      <c r="DV223" s="9">
        <v>0</v>
      </c>
      <c r="DW223" s="9">
        <v>0</v>
      </c>
      <c r="DX223" s="9">
        <v>0</v>
      </c>
      <c r="DY223" s="9">
        <v>0</v>
      </c>
      <c r="DZ223" s="9">
        <v>0</v>
      </c>
      <c r="EA223" s="9">
        <v>0</v>
      </c>
      <c r="EB223" s="9">
        <v>0</v>
      </c>
      <c r="EC223" s="9">
        <v>0</v>
      </c>
      <c r="ED223" s="9">
        <v>0</v>
      </c>
      <c r="EE223" s="9">
        <v>0</v>
      </c>
      <c r="EF223" s="9">
        <v>0</v>
      </c>
      <c r="EG223" s="9">
        <v>0</v>
      </c>
      <c r="EH223" s="9">
        <v>0</v>
      </c>
      <c r="EI223" s="9">
        <v>0</v>
      </c>
      <c r="EJ223" s="9">
        <v>0</v>
      </c>
      <c r="EK223" s="9">
        <v>0</v>
      </c>
      <c r="EL223" s="9">
        <v>0</v>
      </c>
      <c r="EM223" s="9">
        <v>0</v>
      </c>
      <c r="EN223" s="9">
        <v>0</v>
      </c>
      <c r="EO223" s="9">
        <v>0</v>
      </c>
      <c r="EP223" s="9">
        <v>0</v>
      </c>
      <c r="EQ223" s="9">
        <v>0</v>
      </c>
      <c r="ER223" s="9">
        <v>0</v>
      </c>
      <c r="ES223" s="9">
        <v>0</v>
      </c>
      <c r="ET223" s="9">
        <v>0</v>
      </c>
      <c r="EU223" s="9">
        <v>0</v>
      </c>
      <c r="EV223" s="9">
        <v>0</v>
      </c>
      <c r="EW223" s="9">
        <v>0</v>
      </c>
      <c r="EX223" s="9">
        <v>0</v>
      </c>
      <c r="EY223" s="9">
        <v>0</v>
      </c>
      <c r="EZ223" s="9">
        <v>0</v>
      </c>
      <c r="FA223" s="9">
        <v>0</v>
      </c>
      <c r="FB223" s="9">
        <v>0</v>
      </c>
      <c r="FC223" s="9">
        <v>0</v>
      </c>
      <c r="FD223" s="9">
        <v>0</v>
      </c>
      <c r="FE223" s="9">
        <v>0</v>
      </c>
      <c r="FF223" s="9">
        <v>0</v>
      </c>
      <c r="FG223" s="9">
        <v>0</v>
      </c>
      <c r="FH223" s="9">
        <v>0</v>
      </c>
      <c r="FI223" s="9">
        <v>0</v>
      </c>
      <c r="FJ223" s="9">
        <v>0</v>
      </c>
      <c r="FK223" s="9">
        <v>0</v>
      </c>
      <c r="FL223" s="9">
        <v>0</v>
      </c>
      <c r="FM223" s="9">
        <v>0</v>
      </c>
      <c r="FN223" s="9">
        <v>0</v>
      </c>
      <c r="FO223" s="9">
        <v>0</v>
      </c>
      <c r="FP223" s="9">
        <v>0</v>
      </c>
      <c r="FQ223" s="9">
        <v>0</v>
      </c>
      <c r="FR223" s="9">
        <v>0</v>
      </c>
      <c r="FS223" s="9">
        <v>0</v>
      </c>
      <c r="FT223" s="9">
        <v>0</v>
      </c>
      <c r="FU223" s="9">
        <v>0</v>
      </c>
      <c r="FV223" s="9">
        <v>0</v>
      </c>
      <c r="FW223" s="9">
        <v>0</v>
      </c>
      <c r="FX223" s="9">
        <v>0</v>
      </c>
      <c r="FY223" s="9">
        <v>0</v>
      </c>
      <c r="FZ223" s="9">
        <v>0</v>
      </c>
      <c r="GA223" s="9">
        <v>0</v>
      </c>
      <c r="GB223" s="9">
        <v>0</v>
      </c>
      <c r="GC223" s="9">
        <v>0</v>
      </c>
      <c r="GD223" s="9">
        <v>0</v>
      </c>
      <c r="GE223" s="9">
        <v>0</v>
      </c>
      <c r="GF223" s="9">
        <v>0</v>
      </c>
      <c r="GG223" s="9">
        <v>0</v>
      </c>
      <c r="GH223" s="9">
        <v>0</v>
      </c>
      <c r="GI223" s="9">
        <v>0</v>
      </c>
      <c r="GJ223" s="9">
        <v>0</v>
      </c>
      <c r="GK223" s="9">
        <v>0</v>
      </c>
      <c r="GL223" s="9">
        <v>0</v>
      </c>
      <c r="GM223" s="9">
        <v>0</v>
      </c>
      <c r="GN223" s="9">
        <v>0</v>
      </c>
      <c r="GO223" s="9">
        <v>0</v>
      </c>
      <c r="GP223" s="9">
        <v>0</v>
      </c>
      <c r="GQ223" s="9">
        <v>0</v>
      </c>
      <c r="GR223" s="9">
        <v>0</v>
      </c>
      <c r="GS223" s="9">
        <v>0</v>
      </c>
      <c r="GT223" s="9">
        <v>0</v>
      </c>
      <c r="GU223" s="9">
        <v>0</v>
      </c>
      <c r="GV223" s="9">
        <v>0</v>
      </c>
      <c r="GW223" s="9">
        <v>0</v>
      </c>
      <c r="GX223" s="9">
        <v>0</v>
      </c>
      <c r="GY223" s="9">
        <v>0</v>
      </c>
      <c r="GZ223" s="9">
        <v>0</v>
      </c>
      <c r="HA223" s="9">
        <v>0</v>
      </c>
      <c r="HB223" s="9">
        <v>0</v>
      </c>
      <c r="HC223" s="9">
        <v>0</v>
      </c>
      <c r="HD223" s="9">
        <v>0</v>
      </c>
      <c r="HE223" s="9">
        <v>0</v>
      </c>
      <c r="HF223" s="9">
        <v>0</v>
      </c>
      <c r="HG223" s="9">
        <v>0</v>
      </c>
      <c r="HH223" s="9">
        <v>0</v>
      </c>
      <c r="HI223" s="9">
        <v>0</v>
      </c>
      <c r="HJ223" s="9">
        <v>0</v>
      </c>
      <c r="HL223" s="6">
        <v>0</v>
      </c>
      <c r="HN223" s="38" t="str">
        <v>127a</v>
      </c>
      <c r="HO223" s="30">
        <v>-6.3290788462686723E-2</v>
      </c>
    </row>
    <row r="224" spans="1:223" x14ac:dyDescent="0.25">
      <c r="A224" s="1" t="s">
        <v>409</v>
      </c>
      <c r="B224" s="9">
        <v>0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9">
        <v>0</v>
      </c>
      <c r="CW224" s="9">
        <v>0</v>
      </c>
      <c r="CX224" s="9">
        <v>0</v>
      </c>
      <c r="CY224" s="9">
        <v>0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>
        <v>0</v>
      </c>
      <c r="DF224" s="9">
        <v>0</v>
      </c>
      <c r="DG224" s="9">
        <v>0</v>
      </c>
      <c r="DH224" s="9">
        <v>0</v>
      </c>
      <c r="DI224" s="9">
        <v>0</v>
      </c>
      <c r="DJ224" s="9">
        <v>0</v>
      </c>
      <c r="DK224" s="9">
        <v>0</v>
      </c>
      <c r="DL224" s="9">
        <v>0</v>
      </c>
      <c r="DM224" s="9">
        <v>0</v>
      </c>
      <c r="DN224" s="9">
        <v>0</v>
      </c>
      <c r="DO224" s="9">
        <v>0</v>
      </c>
      <c r="DP224" s="9">
        <v>0</v>
      </c>
      <c r="DQ224" s="9">
        <v>0</v>
      </c>
      <c r="DR224" s="9">
        <v>0</v>
      </c>
      <c r="DS224" s="9">
        <v>0</v>
      </c>
      <c r="DT224" s="9">
        <v>0</v>
      </c>
      <c r="DU224" s="9">
        <v>0</v>
      </c>
      <c r="DV224" s="9">
        <v>0</v>
      </c>
      <c r="DW224" s="9">
        <v>0</v>
      </c>
      <c r="DX224" s="9">
        <v>0</v>
      </c>
      <c r="DY224" s="9">
        <v>0</v>
      </c>
      <c r="DZ224" s="9">
        <v>0</v>
      </c>
      <c r="EA224" s="9">
        <v>1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0</v>
      </c>
      <c r="EI224" s="9">
        <v>0</v>
      </c>
      <c r="EJ224" s="9">
        <v>0</v>
      </c>
      <c r="EK224" s="9">
        <v>0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0</v>
      </c>
      <c r="EZ224" s="9">
        <v>0</v>
      </c>
      <c r="FA224" s="9">
        <v>0</v>
      </c>
      <c r="FB224" s="9">
        <v>0</v>
      </c>
      <c r="FC224" s="9">
        <v>0</v>
      </c>
      <c r="FD224" s="9">
        <v>0</v>
      </c>
      <c r="FE224" s="9">
        <v>0</v>
      </c>
      <c r="FF224" s="9">
        <v>0</v>
      </c>
      <c r="FG224" s="9">
        <v>0</v>
      </c>
      <c r="FH224" s="9">
        <v>0</v>
      </c>
      <c r="FI224" s="9">
        <v>0</v>
      </c>
      <c r="FJ224" s="9">
        <v>0</v>
      </c>
      <c r="FK224" s="9">
        <v>0</v>
      </c>
      <c r="FL224" s="9">
        <v>0</v>
      </c>
      <c r="FM224" s="9">
        <v>0</v>
      </c>
      <c r="FN224" s="9">
        <v>0</v>
      </c>
      <c r="FO224" s="9">
        <v>0</v>
      </c>
      <c r="FP224" s="9">
        <v>0</v>
      </c>
      <c r="FQ224" s="9">
        <v>0</v>
      </c>
      <c r="FR224" s="9">
        <v>0</v>
      </c>
      <c r="FS224" s="9">
        <v>0</v>
      </c>
      <c r="FT224" s="9">
        <v>0</v>
      </c>
      <c r="FU224" s="9">
        <v>0</v>
      </c>
      <c r="FV224" s="9">
        <v>0</v>
      </c>
      <c r="FW224" s="9">
        <v>0</v>
      </c>
      <c r="FX224" s="9">
        <v>0</v>
      </c>
      <c r="FY224" s="9">
        <v>0</v>
      </c>
      <c r="FZ224" s="9">
        <v>0</v>
      </c>
      <c r="GA224" s="9">
        <v>0</v>
      </c>
      <c r="GB224" s="9">
        <v>0</v>
      </c>
      <c r="GC224" s="9">
        <v>0</v>
      </c>
      <c r="GD224" s="9">
        <v>0</v>
      </c>
      <c r="GE224" s="9">
        <v>0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0</v>
      </c>
      <c r="GX224" s="9">
        <v>0</v>
      </c>
      <c r="GY224" s="9">
        <v>0</v>
      </c>
      <c r="GZ224" s="9">
        <v>0</v>
      </c>
      <c r="HA224" s="9">
        <v>0</v>
      </c>
      <c r="HB224" s="9">
        <v>0</v>
      </c>
      <c r="HC224" s="9">
        <v>0</v>
      </c>
      <c r="HD224" s="9">
        <v>0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J224" s="9">
        <v>0</v>
      </c>
      <c r="HL224" s="6">
        <v>0</v>
      </c>
      <c r="HN224" s="38" t="str">
        <v>128a</v>
      </c>
      <c r="HO224" s="30">
        <v>-6.2328869223654181E-2</v>
      </c>
    </row>
    <row r="225" spans="1:223" x14ac:dyDescent="0.25">
      <c r="A225" s="1" t="s">
        <v>410</v>
      </c>
      <c r="B225" s="9">
        <v>0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9">
        <v>0</v>
      </c>
      <c r="BP225" s="9">
        <v>0</v>
      </c>
      <c r="BQ225" s="9">
        <v>0</v>
      </c>
      <c r="BR225" s="9">
        <v>0</v>
      </c>
      <c r="BS225" s="9">
        <v>0</v>
      </c>
      <c r="BT225" s="9">
        <v>0</v>
      </c>
      <c r="BU225" s="9">
        <v>0</v>
      </c>
      <c r="BV225" s="9">
        <v>0</v>
      </c>
      <c r="BW225" s="9">
        <v>0</v>
      </c>
      <c r="BX225" s="9">
        <v>0</v>
      </c>
      <c r="BY225" s="9">
        <v>0</v>
      </c>
      <c r="BZ225" s="9">
        <v>0</v>
      </c>
      <c r="CA225" s="9">
        <v>0</v>
      </c>
      <c r="CB225" s="9">
        <v>0</v>
      </c>
      <c r="CC225" s="9">
        <v>0</v>
      </c>
      <c r="CD225" s="9">
        <v>0</v>
      </c>
      <c r="CE225" s="9">
        <v>0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9">
        <v>0</v>
      </c>
      <c r="CR225" s="9">
        <v>0</v>
      </c>
      <c r="CS225" s="9">
        <v>0</v>
      </c>
      <c r="CT225" s="9">
        <v>0</v>
      </c>
      <c r="CU225" s="9">
        <v>0</v>
      </c>
      <c r="CV225" s="9">
        <v>0</v>
      </c>
      <c r="CW225" s="9">
        <v>0</v>
      </c>
      <c r="CX225" s="9">
        <v>0</v>
      </c>
      <c r="CY225" s="9">
        <v>0</v>
      </c>
      <c r="CZ225" s="9">
        <v>0</v>
      </c>
      <c r="DA225" s="9">
        <v>0</v>
      </c>
      <c r="DB225" s="9">
        <v>0</v>
      </c>
      <c r="DC225" s="9">
        <v>0</v>
      </c>
      <c r="DD225" s="9">
        <v>0</v>
      </c>
      <c r="DE225" s="9">
        <v>0</v>
      </c>
      <c r="DF225" s="9">
        <v>0</v>
      </c>
      <c r="DG225" s="9">
        <v>0</v>
      </c>
      <c r="DH225" s="9">
        <v>0</v>
      </c>
      <c r="DI225" s="9">
        <v>0</v>
      </c>
      <c r="DJ225" s="9">
        <v>0</v>
      </c>
      <c r="DK225" s="9">
        <v>0</v>
      </c>
      <c r="DL225" s="9">
        <v>0</v>
      </c>
      <c r="DM225" s="9">
        <v>0</v>
      </c>
      <c r="DN225" s="9">
        <v>0</v>
      </c>
      <c r="DO225" s="9">
        <v>0</v>
      </c>
      <c r="DP225" s="9">
        <v>0</v>
      </c>
      <c r="DQ225" s="9">
        <v>0</v>
      </c>
      <c r="DR225" s="9">
        <v>0</v>
      </c>
      <c r="DS225" s="9">
        <v>0</v>
      </c>
      <c r="DT225" s="9">
        <v>0</v>
      </c>
      <c r="DU225" s="9">
        <v>0</v>
      </c>
      <c r="DV225" s="9">
        <v>0</v>
      </c>
      <c r="DW225" s="9">
        <v>0</v>
      </c>
      <c r="DX225" s="9">
        <v>0</v>
      </c>
      <c r="DY225" s="9">
        <v>0</v>
      </c>
      <c r="DZ225" s="9">
        <v>0</v>
      </c>
      <c r="EA225" s="9">
        <v>0</v>
      </c>
      <c r="EB225" s="9">
        <v>0</v>
      </c>
      <c r="EC225" s="9">
        <v>0</v>
      </c>
      <c r="ED225" s="9">
        <v>0</v>
      </c>
      <c r="EE225" s="9">
        <v>0</v>
      </c>
      <c r="EF225" s="9">
        <v>0</v>
      </c>
      <c r="EG225" s="9">
        <v>0</v>
      </c>
      <c r="EH225" s="9">
        <v>0</v>
      </c>
      <c r="EI225" s="9">
        <v>0</v>
      </c>
      <c r="EJ225" s="9">
        <v>0</v>
      </c>
      <c r="EK225" s="9">
        <v>0</v>
      </c>
      <c r="EL225" s="9">
        <v>0</v>
      </c>
      <c r="EM225" s="9">
        <v>0</v>
      </c>
      <c r="EN225" s="9">
        <v>0</v>
      </c>
      <c r="EO225" s="9">
        <v>0</v>
      </c>
      <c r="EP225" s="9">
        <v>1</v>
      </c>
      <c r="EQ225" s="9">
        <v>0</v>
      </c>
      <c r="ER225" s="9">
        <v>0</v>
      </c>
      <c r="ES225" s="9">
        <v>0</v>
      </c>
      <c r="ET225" s="9">
        <v>0</v>
      </c>
      <c r="EU225" s="9">
        <v>0</v>
      </c>
      <c r="EV225" s="9">
        <v>0</v>
      </c>
      <c r="EW225" s="9">
        <v>0</v>
      </c>
      <c r="EX225" s="9">
        <v>0</v>
      </c>
      <c r="EY225" s="9">
        <v>0</v>
      </c>
      <c r="EZ225" s="9">
        <v>0</v>
      </c>
      <c r="FA225" s="9">
        <v>0</v>
      </c>
      <c r="FB225" s="9">
        <v>0</v>
      </c>
      <c r="FC225" s="9">
        <v>0</v>
      </c>
      <c r="FD225" s="9">
        <v>0</v>
      </c>
      <c r="FE225" s="9">
        <v>0</v>
      </c>
      <c r="FF225" s="9">
        <v>0</v>
      </c>
      <c r="FG225" s="9">
        <v>0</v>
      </c>
      <c r="FH225" s="9">
        <v>0</v>
      </c>
      <c r="FI225" s="9">
        <v>0</v>
      </c>
      <c r="FJ225" s="9">
        <v>0</v>
      </c>
      <c r="FK225" s="9">
        <v>0</v>
      </c>
      <c r="FL225" s="9">
        <v>0</v>
      </c>
      <c r="FM225" s="9">
        <v>0</v>
      </c>
      <c r="FN225" s="9">
        <v>0</v>
      </c>
      <c r="FO225" s="9">
        <v>0</v>
      </c>
      <c r="FP225" s="9">
        <v>0</v>
      </c>
      <c r="FQ225" s="9">
        <v>0</v>
      </c>
      <c r="FR225" s="9">
        <v>0</v>
      </c>
      <c r="FS225" s="9">
        <v>0</v>
      </c>
      <c r="FT225" s="9">
        <v>0</v>
      </c>
      <c r="FU225" s="9">
        <v>0</v>
      </c>
      <c r="FV225" s="9">
        <v>0</v>
      </c>
      <c r="FW225" s="9">
        <v>0</v>
      </c>
      <c r="FX225" s="9">
        <v>0</v>
      </c>
      <c r="FY225" s="9">
        <v>0</v>
      </c>
      <c r="FZ225" s="9">
        <v>0</v>
      </c>
      <c r="GA225" s="9">
        <v>0</v>
      </c>
      <c r="GB225" s="9">
        <v>0</v>
      </c>
      <c r="GC225" s="9">
        <v>0</v>
      </c>
      <c r="GD225" s="9">
        <v>0</v>
      </c>
      <c r="GE225" s="9">
        <v>0</v>
      </c>
      <c r="GF225" s="9">
        <v>0</v>
      </c>
      <c r="GG225" s="9">
        <v>0</v>
      </c>
      <c r="GH225" s="9">
        <v>0</v>
      </c>
      <c r="GI225" s="9">
        <v>0</v>
      </c>
      <c r="GJ225" s="9">
        <v>0</v>
      </c>
      <c r="GK225" s="9">
        <v>0</v>
      </c>
      <c r="GL225" s="9">
        <v>0</v>
      </c>
      <c r="GM225" s="9">
        <v>0</v>
      </c>
      <c r="GN225" s="9">
        <v>0</v>
      </c>
      <c r="GO225" s="9">
        <v>0</v>
      </c>
      <c r="GP225" s="9">
        <v>0</v>
      </c>
      <c r="GQ225" s="9">
        <v>0</v>
      </c>
      <c r="GR225" s="9">
        <v>0</v>
      </c>
      <c r="GS225" s="9">
        <v>0</v>
      </c>
      <c r="GT225" s="9">
        <v>0</v>
      </c>
      <c r="GU225" s="9">
        <v>0</v>
      </c>
      <c r="GV225" s="9">
        <v>0</v>
      </c>
      <c r="GW225" s="9">
        <v>0</v>
      </c>
      <c r="GX225" s="9">
        <v>0</v>
      </c>
      <c r="GY225" s="9">
        <v>0</v>
      </c>
      <c r="GZ225" s="9">
        <v>0</v>
      </c>
      <c r="HA225" s="9">
        <v>0</v>
      </c>
      <c r="HB225" s="9">
        <v>0</v>
      </c>
      <c r="HC225" s="9">
        <v>0</v>
      </c>
      <c r="HD225" s="9">
        <v>0</v>
      </c>
      <c r="HE225" s="9">
        <v>0</v>
      </c>
      <c r="HF225" s="9">
        <v>0</v>
      </c>
      <c r="HG225" s="9">
        <v>0</v>
      </c>
      <c r="HH225" s="9">
        <v>0</v>
      </c>
      <c r="HI225" s="9">
        <v>0</v>
      </c>
      <c r="HJ225" s="9">
        <v>0</v>
      </c>
      <c r="HL225" s="6">
        <v>0</v>
      </c>
      <c r="HN225" s="38" t="str">
        <v>129*a</v>
      </c>
      <c r="HO225" s="30">
        <v>-5.9349650943491893E-2</v>
      </c>
    </row>
    <row r="226" spans="1:223" x14ac:dyDescent="0.25">
      <c r="A226" s="1" t="s">
        <v>411</v>
      </c>
      <c r="B226" s="9">
        <v>0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>
        <v>0</v>
      </c>
      <c r="DS226" s="9">
        <v>0</v>
      </c>
      <c r="DT226" s="9">
        <v>0</v>
      </c>
      <c r="DU226" s="9">
        <v>0</v>
      </c>
      <c r="DV226" s="9">
        <v>0</v>
      </c>
      <c r="DW226" s="9">
        <v>0</v>
      </c>
      <c r="DX226" s="9">
        <v>0</v>
      </c>
      <c r="DY226" s="9">
        <v>0</v>
      </c>
      <c r="DZ226" s="9">
        <v>0</v>
      </c>
      <c r="EA226" s="9">
        <v>0</v>
      </c>
      <c r="EB226" s="9">
        <v>0</v>
      </c>
      <c r="EC226" s="9">
        <v>0</v>
      </c>
      <c r="ED226" s="9">
        <v>0</v>
      </c>
      <c r="EE226" s="9">
        <v>0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>
        <v>0</v>
      </c>
      <c r="EM226" s="9">
        <v>0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1</v>
      </c>
      <c r="FF226" s="9">
        <v>0</v>
      </c>
      <c r="FG226" s="9">
        <v>0</v>
      </c>
      <c r="FH226" s="9">
        <v>0</v>
      </c>
      <c r="FI226" s="9">
        <v>0</v>
      </c>
      <c r="FJ226" s="9">
        <v>0</v>
      </c>
      <c r="FK226" s="9">
        <v>0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0</v>
      </c>
      <c r="HC226" s="9">
        <v>0</v>
      </c>
      <c r="HD226" s="9">
        <v>0</v>
      </c>
      <c r="HE226" s="9">
        <v>0</v>
      </c>
      <c r="HF226" s="9">
        <v>0</v>
      </c>
      <c r="HG226" s="9">
        <v>0</v>
      </c>
      <c r="HH226" s="9">
        <v>0</v>
      </c>
      <c r="HI226" s="9">
        <v>0</v>
      </c>
      <c r="HJ226" s="9">
        <v>0</v>
      </c>
      <c r="HL226" s="6">
        <v>0</v>
      </c>
      <c r="HN226" s="38" t="str">
        <v>129aa</v>
      </c>
      <c r="HO226" s="30">
        <v>-5.4044713059946591E-2</v>
      </c>
    </row>
    <row r="227" spans="1:223" x14ac:dyDescent="0.25">
      <c r="A227" s="1" t="s">
        <v>412</v>
      </c>
      <c r="B227" s="9">
        <v>0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</v>
      </c>
      <c r="BR227" s="9">
        <v>0</v>
      </c>
      <c r="BS227" s="9">
        <v>0</v>
      </c>
      <c r="BT227" s="9">
        <v>0</v>
      </c>
      <c r="BU227" s="9">
        <v>0</v>
      </c>
      <c r="BV227" s="9">
        <v>0</v>
      </c>
      <c r="BW227" s="9">
        <v>0</v>
      </c>
      <c r="BX227" s="9">
        <v>0</v>
      </c>
      <c r="BY227" s="9">
        <v>0</v>
      </c>
      <c r="BZ227" s="9">
        <v>0</v>
      </c>
      <c r="CA227" s="9">
        <v>0</v>
      </c>
      <c r="CB227" s="9">
        <v>0</v>
      </c>
      <c r="CC227" s="9">
        <v>0</v>
      </c>
      <c r="CD227" s="9">
        <v>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9">
        <v>0</v>
      </c>
      <c r="CW227" s="9">
        <v>0</v>
      </c>
      <c r="CX227" s="9">
        <v>0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0</v>
      </c>
      <c r="DE227" s="9">
        <v>0</v>
      </c>
      <c r="DF227" s="9">
        <v>0</v>
      </c>
      <c r="DG227" s="9">
        <v>0</v>
      </c>
      <c r="DH227" s="9">
        <v>0</v>
      </c>
      <c r="DI227" s="9">
        <v>0</v>
      </c>
      <c r="DJ227" s="9">
        <v>0</v>
      </c>
      <c r="DK227" s="9">
        <v>0</v>
      </c>
      <c r="DL227" s="9">
        <v>0</v>
      </c>
      <c r="DM227" s="9">
        <v>0</v>
      </c>
      <c r="DN227" s="9">
        <v>0</v>
      </c>
      <c r="DO227" s="9">
        <v>0</v>
      </c>
      <c r="DP227" s="9">
        <v>0</v>
      </c>
      <c r="DQ227" s="9">
        <v>0</v>
      </c>
      <c r="DR227" s="9">
        <v>0</v>
      </c>
      <c r="DS227" s="9">
        <v>0</v>
      </c>
      <c r="DT227" s="9">
        <v>0</v>
      </c>
      <c r="DU227" s="9">
        <v>0</v>
      </c>
      <c r="DV227" s="9">
        <v>0</v>
      </c>
      <c r="DW227" s="9">
        <v>0</v>
      </c>
      <c r="DX227" s="9">
        <v>0</v>
      </c>
      <c r="DY227" s="9">
        <v>0</v>
      </c>
      <c r="DZ227" s="9">
        <v>0</v>
      </c>
      <c r="EA227" s="9">
        <v>0</v>
      </c>
      <c r="EB227" s="9">
        <v>0</v>
      </c>
      <c r="EC227" s="9">
        <v>0</v>
      </c>
      <c r="ED227" s="9">
        <v>0</v>
      </c>
      <c r="EE227" s="9">
        <v>0</v>
      </c>
      <c r="EF227" s="9">
        <v>0</v>
      </c>
      <c r="EG227" s="9">
        <v>0</v>
      </c>
      <c r="EH227" s="9">
        <v>0</v>
      </c>
      <c r="EI227" s="9">
        <v>0</v>
      </c>
      <c r="EJ227" s="9">
        <v>0</v>
      </c>
      <c r="EK227" s="9">
        <v>0</v>
      </c>
      <c r="EL227" s="9">
        <v>0</v>
      </c>
      <c r="EM227" s="9">
        <v>0</v>
      </c>
      <c r="EN227" s="9">
        <v>0</v>
      </c>
      <c r="EO227" s="9">
        <v>0</v>
      </c>
      <c r="EP227" s="9">
        <v>0</v>
      </c>
      <c r="EQ227" s="9">
        <v>0</v>
      </c>
      <c r="ER227" s="9">
        <v>0</v>
      </c>
      <c r="ES227" s="9">
        <v>0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>
        <v>0</v>
      </c>
      <c r="EZ227" s="9">
        <v>0</v>
      </c>
      <c r="FA227" s="9">
        <v>0</v>
      </c>
      <c r="FB227" s="9">
        <v>0</v>
      </c>
      <c r="FC227" s="9">
        <v>0</v>
      </c>
      <c r="FD227" s="9">
        <v>0</v>
      </c>
      <c r="FE227" s="9">
        <v>0</v>
      </c>
      <c r="FF227" s="9">
        <v>0</v>
      </c>
      <c r="FG227" s="9">
        <v>0</v>
      </c>
      <c r="FH227" s="9">
        <v>0</v>
      </c>
      <c r="FI227" s="9">
        <v>0</v>
      </c>
      <c r="FJ227" s="9">
        <v>0</v>
      </c>
      <c r="FK227" s="9">
        <v>0</v>
      </c>
      <c r="FL227" s="9">
        <v>0</v>
      </c>
      <c r="FM227" s="9">
        <v>0</v>
      </c>
      <c r="FN227" s="9">
        <v>0</v>
      </c>
      <c r="FO227" s="9">
        <v>0</v>
      </c>
      <c r="FP227" s="9">
        <v>0</v>
      </c>
      <c r="FQ227" s="9">
        <v>0</v>
      </c>
      <c r="FR227" s="9">
        <v>0</v>
      </c>
      <c r="FS227" s="9">
        <v>0</v>
      </c>
      <c r="FT227" s="9">
        <v>1</v>
      </c>
      <c r="FU227" s="9">
        <v>0</v>
      </c>
      <c r="FV227" s="9">
        <v>0</v>
      </c>
      <c r="FW227" s="9">
        <v>0</v>
      </c>
      <c r="FX227" s="9">
        <v>0</v>
      </c>
      <c r="FY227" s="9">
        <v>0</v>
      </c>
      <c r="FZ227" s="9">
        <v>0</v>
      </c>
      <c r="GA227" s="9">
        <v>0</v>
      </c>
      <c r="GB227" s="9">
        <v>0</v>
      </c>
      <c r="GC227" s="9">
        <v>0</v>
      </c>
      <c r="GD227" s="9">
        <v>0</v>
      </c>
      <c r="GE227" s="9">
        <v>0</v>
      </c>
      <c r="GF227" s="9">
        <v>0</v>
      </c>
      <c r="GG227" s="9">
        <v>0</v>
      </c>
      <c r="GH227" s="9">
        <v>0</v>
      </c>
      <c r="GI227" s="9">
        <v>0</v>
      </c>
      <c r="GJ227" s="9">
        <v>0</v>
      </c>
      <c r="GK227" s="9">
        <v>0</v>
      </c>
      <c r="GL227" s="9">
        <v>0</v>
      </c>
      <c r="GM227" s="9">
        <v>0</v>
      </c>
      <c r="GN227" s="9">
        <v>0</v>
      </c>
      <c r="GO227" s="9">
        <v>0</v>
      </c>
      <c r="GP227" s="9">
        <v>0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>
        <v>0</v>
      </c>
      <c r="GX227" s="9">
        <v>0</v>
      </c>
      <c r="GY227" s="9">
        <v>0</v>
      </c>
      <c r="GZ227" s="9">
        <v>0</v>
      </c>
      <c r="HA227" s="9">
        <v>0</v>
      </c>
      <c r="HB227" s="9">
        <v>0</v>
      </c>
      <c r="HC227" s="9">
        <v>0</v>
      </c>
      <c r="HD227" s="9">
        <v>0</v>
      </c>
      <c r="HE227" s="9">
        <v>0</v>
      </c>
      <c r="HF227" s="9">
        <v>0</v>
      </c>
      <c r="HG227" s="9">
        <v>0</v>
      </c>
      <c r="HH227" s="9">
        <v>0</v>
      </c>
      <c r="HI227" s="9">
        <v>0</v>
      </c>
      <c r="HJ227" s="9">
        <v>0</v>
      </c>
      <c r="HL227" s="6">
        <v>0</v>
      </c>
      <c r="HN227" s="38" t="str">
        <v>129ba</v>
      </c>
      <c r="HO227" s="30">
        <v>-4.5782026138820445E-2</v>
      </c>
    </row>
    <row r="228" spans="1:223" x14ac:dyDescent="0.25">
      <c r="A228" s="1" t="s">
        <v>413</v>
      </c>
      <c r="B228" s="9">
        <v>0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>
        <v>0</v>
      </c>
      <c r="BU228" s="9">
        <v>0</v>
      </c>
      <c r="BV228" s="9">
        <v>0</v>
      </c>
      <c r="BW228" s="9">
        <v>0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  <c r="CX228" s="9">
        <v>0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>
        <v>0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0</v>
      </c>
      <c r="DL228" s="9">
        <v>0</v>
      </c>
      <c r="DM228" s="9">
        <v>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0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0</v>
      </c>
      <c r="FG228" s="9">
        <v>0</v>
      </c>
      <c r="FH228" s="9">
        <v>0</v>
      </c>
      <c r="FI228" s="9">
        <v>0</v>
      </c>
      <c r="FJ228" s="9">
        <v>0</v>
      </c>
      <c r="FK228" s="9">
        <v>0</v>
      </c>
      <c r="FL228" s="9">
        <v>0</v>
      </c>
      <c r="FM228" s="9">
        <v>0</v>
      </c>
      <c r="FN228" s="9">
        <v>0</v>
      </c>
      <c r="FO228" s="9">
        <v>0</v>
      </c>
      <c r="FP228" s="9">
        <v>0</v>
      </c>
      <c r="FQ228" s="9">
        <v>0</v>
      </c>
      <c r="FR228" s="9">
        <v>0</v>
      </c>
      <c r="FS228" s="9">
        <v>0</v>
      </c>
      <c r="FT228" s="9">
        <v>0</v>
      </c>
      <c r="FU228" s="9">
        <v>0</v>
      </c>
      <c r="FV228" s="9">
        <v>0</v>
      </c>
      <c r="FW228" s="9">
        <v>0</v>
      </c>
      <c r="FX228" s="9">
        <v>0</v>
      </c>
      <c r="FY228" s="9">
        <v>0</v>
      </c>
      <c r="FZ228" s="9">
        <v>0</v>
      </c>
      <c r="GA228" s="9">
        <v>0</v>
      </c>
      <c r="GB228" s="9">
        <v>0</v>
      </c>
      <c r="GC228" s="9">
        <v>0</v>
      </c>
      <c r="GD228" s="9">
        <v>0</v>
      </c>
      <c r="GE228" s="9">
        <v>0</v>
      </c>
      <c r="GF228" s="9">
        <v>0</v>
      </c>
      <c r="GG228" s="9">
        <v>0</v>
      </c>
      <c r="GH228" s="9">
        <v>0</v>
      </c>
      <c r="GI228" s="9">
        <v>1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>
        <v>0</v>
      </c>
      <c r="GX228" s="9">
        <v>0</v>
      </c>
      <c r="GY228" s="9">
        <v>0</v>
      </c>
      <c r="GZ228" s="9">
        <v>0</v>
      </c>
      <c r="HA228" s="9">
        <v>0</v>
      </c>
      <c r="HB228" s="9">
        <v>0</v>
      </c>
      <c r="HC228" s="9">
        <v>0</v>
      </c>
      <c r="HD228" s="9">
        <v>0</v>
      </c>
      <c r="HE228" s="9">
        <v>0</v>
      </c>
      <c r="HF228" s="9">
        <v>0</v>
      </c>
      <c r="HG228" s="9">
        <v>0</v>
      </c>
      <c r="HH228" s="9">
        <v>0</v>
      </c>
      <c r="HI228" s="9">
        <v>0</v>
      </c>
      <c r="HJ228" s="9">
        <v>0</v>
      </c>
      <c r="HL228" s="6">
        <v>0</v>
      </c>
      <c r="HN228" s="38" t="str">
        <v>129ca</v>
      </c>
      <c r="HO228" s="30">
        <v>-3.330767973607688E-2</v>
      </c>
    </row>
    <row r="235" spans="1:223" x14ac:dyDescent="0.25">
      <c r="X235" s="25"/>
      <c r="Y235" s="25"/>
      <c r="Z235" s="16" t="s">
        <v>424</v>
      </c>
      <c r="AA235" s="20">
        <f>G6</f>
        <v>8.3333333333333329E-2</v>
      </c>
      <c r="AB235" s="17" t="s">
        <v>0</v>
      </c>
    </row>
    <row r="236" spans="1:223" x14ac:dyDescent="0.25">
      <c r="Z236" s="16" t="s">
        <v>425</v>
      </c>
      <c r="AA236" s="20">
        <f>G7</f>
        <v>8.3333333333333329E-2</v>
      </c>
      <c r="AB236" s="17" t="s">
        <v>0</v>
      </c>
    </row>
    <row r="237" spans="1:223" x14ac:dyDescent="0.25">
      <c r="X237" s="29">
        <f t="array" ref="X237:Y247">HN40:HO50</f>
        <v>12</v>
      </c>
      <c r="Y237" s="30">
        <v>1.9418790847187999E-2</v>
      </c>
      <c r="AA237" s="29">
        <f t="array" ref="AA237:AB247">HN70:HO80</f>
        <v>32</v>
      </c>
      <c r="AB237" s="1">
        <v>4.0155824171057668E-2</v>
      </c>
      <c r="AD237" s="29">
        <f t="array" ref="AD237:AE247">HN100:HO110</f>
        <v>52</v>
      </c>
      <c r="AE237" s="1">
        <v>4.8439980334765251E-2</v>
      </c>
      <c r="AG237" s="29">
        <f t="array" ref="AG237:AH247">HN130:HO140</f>
        <v>72</v>
      </c>
      <c r="AH237" s="1">
        <v>4.8439980334765251E-2</v>
      </c>
      <c r="AJ237" s="29">
        <f t="array" ref="AJ237:AK247">HN160:HO170</f>
        <v>92</v>
      </c>
      <c r="AK237" s="1">
        <v>4.0155824171057647E-2</v>
      </c>
      <c r="AM237" s="29">
        <f t="array" ref="AM237:AN247">HN190:HO200</f>
        <v>112</v>
      </c>
      <c r="AN237" s="1">
        <v>1.9418790847187978E-2</v>
      </c>
    </row>
    <row r="238" spans="1:223" x14ac:dyDescent="0.25">
      <c r="X238" s="29">
        <v>13</v>
      </c>
      <c r="Y238" s="30">
        <v>3.1893137249931529E-2</v>
      </c>
      <c r="AA238" s="29">
        <v>33</v>
      </c>
      <c r="AB238" s="1">
        <v>6.9380508490807249E-2</v>
      </c>
      <c r="AD238" s="29">
        <v>53</v>
      </c>
      <c r="AE238" s="1">
        <v>8.5008370821771304E-2</v>
      </c>
      <c r="AG238" s="29">
        <v>73</v>
      </c>
      <c r="AH238" s="1">
        <v>8.5008370821771345E-2</v>
      </c>
      <c r="AJ238" s="29">
        <v>93</v>
      </c>
      <c r="AK238" s="1">
        <v>6.9380508490807236E-2</v>
      </c>
      <c r="AM238" s="29">
        <v>113</v>
      </c>
      <c r="AN238" s="1">
        <v>3.1893137249931529E-2</v>
      </c>
    </row>
    <row r="239" spans="1:223" x14ac:dyDescent="0.25">
      <c r="X239" s="29">
        <v>14</v>
      </c>
      <c r="Y239" s="30">
        <v>4.0155824171057654E-2</v>
      </c>
      <c r="AA239" s="29">
        <v>34</v>
      </c>
      <c r="AB239" s="1">
        <v>9.0009920986990843E-2</v>
      </c>
      <c r="AD239" s="29">
        <v>54</v>
      </c>
      <c r="AE239" s="1">
        <v>0.11150751050295894</v>
      </c>
      <c r="AG239" s="29">
        <v>74</v>
      </c>
      <c r="AH239" s="1">
        <v>0.11150751050295898</v>
      </c>
      <c r="AJ239" s="29">
        <v>94</v>
      </c>
      <c r="AK239" s="1">
        <v>9.0009920986990802E-2</v>
      </c>
      <c r="AM239" s="29">
        <v>114</v>
      </c>
      <c r="AN239" s="1">
        <v>4.0155824171057661E-2</v>
      </c>
      <c r="HO239" s="1"/>
    </row>
    <row r="240" spans="1:223" x14ac:dyDescent="0.25">
      <c r="X240" s="29">
        <v>15</v>
      </c>
      <c r="Y240" s="30">
        <v>4.5460762054602977E-2</v>
      </c>
      <c r="AA240" s="29">
        <v>35</v>
      </c>
      <c r="AB240" s="1">
        <v>0.10369488903872991</v>
      </c>
      <c r="AD240" s="29">
        <v>55</v>
      </c>
      <c r="AE240" s="1">
        <v>0.12939042842158735</v>
      </c>
      <c r="AG240" s="29">
        <v>75</v>
      </c>
      <c r="AH240" s="1">
        <v>0.12939042842158752</v>
      </c>
      <c r="AJ240" s="29">
        <v>95</v>
      </c>
      <c r="AK240" s="1">
        <v>0.10369488903872989</v>
      </c>
      <c r="AM240" s="29">
        <v>115</v>
      </c>
      <c r="AN240" s="1">
        <v>4.5460762054602949E-2</v>
      </c>
      <c r="HO240" s="1"/>
    </row>
    <row r="241" spans="24:223" x14ac:dyDescent="0.25">
      <c r="X241" s="29">
        <v>16</v>
      </c>
      <c r="Y241" s="30">
        <v>4.8439980334765258E-2</v>
      </c>
      <c r="AA241" s="29">
        <v>36</v>
      </c>
      <c r="AB241" s="1">
        <v>0.11150751050295905</v>
      </c>
      <c r="AD241" s="29">
        <v>56</v>
      </c>
      <c r="AE241" s="1">
        <v>0.13970323261026549</v>
      </c>
      <c r="AG241" s="29">
        <v>76</v>
      </c>
      <c r="AH241" s="1">
        <v>0.1397032326102656</v>
      </c>
      <c r="AJ241" s="29">
        <v>96</v>
      </c>
      <c r="AK241" s="1">
        <v>0.111507510502959</v>
      </c>
      <c r="AM241" s="29">
        <v>116</v>
      </c>
      <c r="AN241" s="1">
        <v>4.843998033476523E-2</v>
      </c>
      <c r="HO241" s="1"/>
    </row>
    <row r="242" spans="24:223" x14ac:dyDescent="0.25">
      <c r="X242" s="29">
        <v>17</v>
      </c>
      <c r="Y242" s="30">
        <v>4.9401899573797863E-2</v>
      </c>
      <c r="AA242" s="29">
        <v>37</v>
      </c>
      <c r="AB242" s="1">
        <v>0.11404746484085859</v>
      </c>
      <c r="AD242" s="29">
        <v>57</v>
      </c>
      <c r="AE242" s="1">
        <v>0.14307159235449923</v>
      </c>
      <c r="AG242" s="29">
        <v>77</v>
      </c>
      <c r="AH242" s="1">
        <v>0.14307159235449921</v>
      </c>
      <c r="AJ242" s="29">
        <v>97</v>
      </c>
      <c r="AK242" s="1">
        <v>0.11404746484085854</v>
      </c>
      <c r="AM242" s="29">
        <v>117</v>
      </c>
      <c r="AN242" s="1">
        <v>4.9401899573797849E-2</v>
      </c>
      <c r="HO242" s="1"/>
    </row>
    <row r="243" spans="24:223" x14ac:dyDescent="0.25">
      <c r="X243" s="29">
        <v>18</v>
      </c>
      <c r="Y243" s="30">
        <v>4.8439980334765279E-2</v>
      </c>
      <c r="AA243" s="29">
        <v>38</v>
      </c>
      <c r="AB243" s="1">
        <v>0.11150751050295905</v>
      </c>
      <c r="AD243" s="29">
        <v>58</v>
      </c>
      <c r="AE243" s="1">
        <v>0.1397032326102656</v>
      </c>
      <c r="AG243" s="29">
        <v>78</v>
      </c>
      <c r="AH243" s="1">
        <v>0.13970323261026563</v>
      </c>
      <c r="AJ243" s="29">
        <v>98</v>
      </c>
      <c r="AK243" s="1">
        <v>0.111507510502959</v>
      </c>
      <c r="AM243" s="29">
        <v>118</v>
      </c>
      <c r="AN243" s="1">
        <v>4.8439980334765272E-2</v>
      </c>
      <c r="HO243" s="1"/>
    </row>
    <row r="244" spans="24:223" x14ac:dyDescent="0.25">
      <c r="X244" s="29">
        <v>19</v>
      </c>
      <c r="Y244" s="30">
        <v>4.5460762054603011E-2</v>
      </c>
      <c r="AA244" s="29">
        <v>39</v>
      </c>
      <c r="AB244" s="1">
        <v>0.10369488903872996</v>
      </c>
      <c r="AD244" s="29">
        <v>59</v>
      </c>
      <c r="AE244" s="1">
        <v>0.12939042842158749</v>
      </c>
      <c r="AG244" s="29">
        <v>79</v>
      </c>
      <c r="AH244" s="1">
        <v>0.12939042842158749</v>
      </c>
      <c r="AJ244" s="29">
        <v>99</v>
      </c>
      <c r="AK244" s="1">
        <v>0.10369488903872991</v>
      </c>
      <c r="AM244" s="29">
        <v>119</v>
      </c>
      <c r="AN244" s="1">
        <v>4.5460762054603018E-2</v>
      </c>
      <c r="HO244" s="1"/>
    </row>
    <row r="245" spans="24:223" x14ac:dyDescent="0.25">
      <c r="X245" s="29" t="str">
        <v>19a</v>
      </c>
      <c r="Y245" s="30">
        <v>4.0155824171057668E-2</v>
      </c>
      <c r="AA245" s="29" t="str">
        <v>39a</v>
      </c>
      <c r="AB245" s="1">
        <v>9.0009920986990899E-2</v>
      </c>
      <c r="AD245" s="29" t="str">
        <v>59a</v>
      </c>
      <c r="AE245" s="1">
        <v>0.11150751050295908</v>
      </c>
      <c r="AG245" s="29" t="str">
        <v>79a</v>
      </c>
      <c r="AH245" s="1">
        <v>0.111507510502959</v>
      </c>
      <c r="AJ245" s="29" t="str">
        <v>99a</v>
      </c>
      <c r="AK245" s="1">
        <v>9.0009920986990927E-2</v>
      </c>
      <c r="AM245" s="29" t="str">
        <v>119a</v>
      </c>
      <c r="AN245" s="1">
        <v>4.0155824171057689E-2</v>
      </c>
      <c r="HO245" s="1"/>
    </row>
    <row r="246" spans="24:223" x14ac:dyDescent="0.25">
      <c r="X246" s="29" t="str">
        <v>19b</v>
      </c>
      <c r="Y246" s="30">
        <v>3.1893137249931557E-2</v>
      </c>
      <c r="AA246" s="29" t="str">
        <v>39b</v>
      </c>
      <c r="AB246" s="1">
        <v>6.9380508490807291E-2</v>
      </c>
      <c r="AD246" s="29" t="str">
        <v>59b</v>
      </c>
      <c r="AE246" s="1">
        <v>8.5008370821771373E-2</v>
      </c>
      <c r="AG246" s="29" t="str">
        <v>79b</v>
      </c>
      <c r="AH246" s="1">
        <v>8.5008370821771331E-2</v>
      </c>
      <c r="AJ246" s="29" t="str">
        <v>99b</v>
      </c>
      <c r="AK246" s="1">
        <v>6.9380508490807319E-2</v>
      </c>
      <c r="AM246" s="29" t="str">
        <v>119b</v>
      </c>
      <c r="AN246" s="1">
        <v>3.189313724993155E-2</v>
      </c>
      <c r="HO246" s="1"/>
    </row>
    <row r="247" spans="24:223" x14ac:dyDescent="0.25">
      <c r="X247" s="29" t="str">
        <v>19c</v>
      </c>
      <c r="Y247" s="30">
        <v>1.9418790847187999E-2</v>
      </c>
      <c r="AA247" s="29" t="str">
        <v>39c</v>
      </c>
      <c r="AB247" s="1">
        <v>4.0155824171057689E-2</v>
      </c>
      <c r="AD247" s="29" t="str">
        <v>59c</v>
      </c>
      <c r="AE247" s="1">
        <v>4.8439980334765244E-2</v>
      </c>
      <c r="AG247" s="29" t="str">
        <v>79c</v>
      </c>
      <c r="AH247" s="1">
        <v>4.843998033476523E-2</v>
      </c>
      <c r="AJ247" s="29" t="str">
        <v>99c</v>
      </c>
      <c r="AK247" s="1">
        <v>4.0155824171057654E-2</v>
      </c>
      <c r="AM247" s="29" t="str">
        <v>119c</v>
      </c>
      <c r="AN247" s="1">
        <v>1.9418790847187995E-2</v>
      </c>
      <c r="HO247" s="1"/>
    </row>
    <row r="248" spans="24:223" x14ac:dyDescent="0.25">
      <c r="AD248" s="29"/>
      <c r="AG248" s="29"/>
      <c r="AJ248" s="29"/>
      <c r="HO248" s="1"/>
    </row>
    <row r="249" spans="24:223" x14ac:dyDescent="0.25">
      <c r="AD249" s="29"/>
      <c r="AG249" s="29"/>
      <c r="AJ249" s="29"/>
      <c r="HO249" s="1"/>
    </row>
    <row r="250" spans="24:223" x14ac:dyDescent="0.25">
      <c r="X250" s="29">
        <f t="array" ref="X250:Y260">HN55:HO65</f>
        <v>22</v>
      </c>
      <c r="Y250" s="30">
        <v>3.1893137249931543E-2</v>
      </c>
      <c r="AA250" s="29">
        <f t="array" ref="AA250:AB260">HN85:HO95</f>
        <v>42</v>
      </c>
      <c r="AB250" s="1">
        <v>4.5460762054602991E-2</v>
      </c>
      <c r="AD250" s="29">
        <f t="array" ref="AD250:AE260">HN115:HO125</f>
        <v>62</v>
      </c>
      <c r="AE250" s="1">
        <v>4.9401899573797835E-2</v>
      </c>
      <c r="AG250" s="29">
        <f t="array" ref="AG250:AH260">HN145:HO155</f>
        <v>82</v>
      </c>
      <c r="AH250" s="1">
        <v>4.546076205460297E-2</v>
      </c>
      <c r="AJ250" s="29">
        <f t="array" ref="AJ250:AK260">HN175:HO185</f>
        <v>102</v>
      </c>
      <c r="AK250" s="1">
        <v>3.189313724993155E-2</v>
      </c>
      <c r="HO250" s="1"/>
    </row>
    <row r="251" spans="24:223" x14ac:dyDescent="0.25">
      <c r="X251" s="29">
        <v>23</v>
      </c>
      <c r="Y251" s="30">
        <v>5.4109045092591582E-2</v>
      </c>
      <c r="AA251" s="29">
        <v>43</v>
      </c>
      <c r="AB251" s="1">
        <v>7.9358354823700059E-2</v>
      </c>
      <c r="AD251" s="29">
        <v>63</v>
      </c>
      <c r="AE251" s="1">
        <v>8.6838748736771998E-2</v>
      </c>
      <c r="AG251" s="29">
        <v>83</v>
      </c>
      <c r="AH251" s="1">
        <v>7.9358354823700114E-2</v>
      </c>
      <c r="AJ251" s="29">
        <v>103</v>
      </c>
      <c r="AK251" s="1">
        <v>5.4109045092591609E-2</v>
      </c>
      <c r="HO251" s="1"/>
    </row>
    <row r="252" spans="24:223" x14ac:dyDescent="0.25">
      <c r="X252" s="29">
        <v>24</v>
      </c>
      <c r="Y252" s="30">
        <v>6.9380508490807277E-2</v>
      </c>
      <c r="AA252" s="29">
        <v>44</v>
      </c>
      <c r="AB252" s="1">
        <v>0.10369488903872989</v>
      </c>
      <c r="AD252" s="29">
        <v>64</v>
      </c>
      <c r="AE252" s="1">
        <v>0.11404746484085852</v>
      </c>
      <c r="AG252" s="29">
        <v>84</v>
      </c>
      <c r="AH252" s="1">
        <v>0.10369488903872988</v>
      </c>
      <c r="AJ252" s="29">
        <v>104</v>
      </c>
      <c r="AK252" s="1">
        <v>6.9380508490807222E-2</v>
      </c>
      <c r="HO252" s="1"/>
    </row>
    <row r="253" spans="24:223" x14ac:dyDescent="0.25">
      <c r="X253" s="29">
        <v>25</v>
      </c>
      <c r="Y253" s="30">
        <v>7.9358354823700086E-2</v>
      </c>
      <c r="AA253" s="29">
        <v>45</v>
      </c>
      <c r="AB253" s="1">
        <v>0.12001488095238085</v>
      </c>
      <c r="AD253" s="29">
        <v>65</v>
      </c>
      <c r="AE253" s="1">
        <v>0.13244720073185531</v>
      </c>
      <c r="AG253" s="29">
        <v>85</v>
      </c>
      <c r="AH253" s="1">
        <v>0.12001488095238087</v>
      </c>
      <c r="AJ253" s="29">
        <v>105</v>
      </c>
      <c r="AK253" s="1">
        <v>7.9358354823700045E-2</v>
      </c>
      <c r="HO253" s="1"/>
    </row>
    <row r="254" spans="24:223" x14ac:dyDescent="0.25">
      <c r="X254" s="29">
        <v>26</v>
      </c>
      <c r="Y254" s="30">
        <v>8.5008370821771345E-2</v>
      </c>
      <c r="AA254" s="29">
        <v>46</v>
      </c>
      <c r="AB254" s="1">
        <v>0.12939042842158741</v>
      </c>
      <c r="AD254" s="29">
        <v>66</v>
      </c>
      <c r="AE254" s="1">
        <v>0.14307159235449909</v>
      </c>
      <c r="AG254" s="29">
        <v>86</v>
      </c>
      <c r="AH254" s="1">
        <v>0.12939042842158741</v>
      </c>
      <c r="AJ254" s="29">
        <v>106</v>
      </c>
      <c r="AK254" s="1">
        <v>8.5008370821771248E-2</v>
      </c>
      <c r="HO254" s="1"/>
    </row>
    <row r="255" spans="24:223" x14ac:dyDescent="0.25">
      <c r="X255" s="29">
        <v>27</v>
      </c>
      <c r="Y255" s="30">
        <v>8.6838748736772053E-2</v>
      </c>
      <c r="AA255" s="29">
        <v>47</v>
      </c>
      <c r="AB255" s="1">
        <v>0.13244720073185534</v>
      </c>
      <c r="AD255" s="29">
        <v>67</v>
      </c>
      <c r="AE255" s="1">
        <v>0.14654381457672144</v>
      </c>
      <c r="AG255" s="29">
        <v>87</v>
      </c>
      <c r="AH255" s="1">
        <v>0.13244720073185542</v>
      </c>
      <c r="AJ255" s="29">
        <v>107</v>
      </c>
      <c r="AK255" s="1">
        <v>8.6838748736771956E-2</v>
      </c>
      <c r="HO255" s="1"/>
    </row>
    <row r="256" spans="24:223" x14ac:dyDescent="0.25">
      <c r="X256" s="29">
        <v>28</v>
      </c>
      <c r="Y256" s="30">
        <v>8.5008370821771415E-2</v>
      </c>
      <c r="AA256" s="29">
        <v>48</v>
      </c>
      <c r="AB256" s="1">
        <v>0.12939042842158746</v>
      </c>
      <c r="AD256" s="29">
        <v>68</v>
      </c>
      <c r="AE256" s="1">
        <v>0.14307159235449918</v>
      </c>
      <c r="AG256" s="29">
        <v>88</v>
      </c>
      <c r="AH256" s="1">
        <v>0.12939042842158743</v>
      </c>
      <c r="AJ256" s="29">
        <v>108</v>
      </c>
      <c r="AK256" s="1">
        <v>8.5008370821771331E-2</v>
      </c>
      <c r="HO256" s="1"/>
    </row>
    <row r="257" spans="24:223" x14ac:dyDescent="0.25">
      <c r="X257" s="29">
        <v>29</v>
      </c>
      <c r="Y257" s="30">
        <v>7.935835482370017E-2</v>
      </c>
      <c r="AA257" s="29">
        <v>49</v>
      </c>
      <c r="AB257" s="1">
        <v>0.12001488095238103</v>
      </c>
      <c r="AD257" s="29">
        <v>69</v>
      </c>
      <c r="AE257" s="1">
        <v>0.1324472007318554</v>
      </c>
      <c r="AG257" s="29">
        <v>89</v>
      </c>
      <c r="AH257" s="1">
        <v>0.1200148809523809</v>
      </c>
      <c r="AJ257" s="29">
        <v>109</v>
      </c>
      <c r="AK257" s="1">
        <v>7.9358354823700128E-2</v>
      </c>
      <c r="HO257" s="1"/>
    </row>
    <row r="258" spans="24:223" x14ac:dyDescent="0.25">
      <c r="X258" s="29" t="str">
        <v>29a</v>
      </c>
      <c r="Y258" s="30">
        <v>6.9380508490807305E-2</v>
      </c>
      <c r="AA258" s="29" t="str">
        <v>49a</v>
      </c>
      <c r="AB258" s="1">
        <v>0.10369488903873006</v>
      </c>
      <c r="AD258" s="29" t="str">
        <v>69a</v>
      </c>
      <c r="AE258" s="1">
        <v>0.11404746484085859</v>
      </c>
      <c r="AG258" s="29" t="str">
        <v>89a</v>
      </c>
      <c r="AH258" s="1">
        <v>0.10369488903872995</v>
      </c>
      <c r="AJ258" s="29" t="str">
        <v>109a</v>
      </c>
      <c r="AK258" s="1">
        <v>6.9380508490807291E-2</v>
      </c>
      <c r="HO258" s="1"/>
    </row>
    <row r="259" spans="24:223" x14ac:dyDescent="0.25">
      <c r="X259" s="29" t="str">
        <v>29b</v>
      </c>
      <c r="Y259" s="30">
        <v>5.4109045092591637E-2</v>
      </c>
      <c r="AA259" s="29" t="str">
        <v>49b</v>
      </c>
      <c r="AB259" s="1">
        <v>7.9358354823700128E-2</v>
      </c>
      <c r="AD259" s="29" t="str">
        <v>69b</v>
      </c>
      <c r="AE259" s="1">
        <v>8.6838748736771998E-2</v>
      </c>
      <c r="AG259" s="29" t="str">
        <v>89b</v>
      </c>
      <c r="AH259" s="1">
        <v>7.935835482370017E-2</v>
      </c>
      <c r="AJ259" s="29" t="str">
        <v>109b</v>
      </c>
      <c r="AK259" s="1">
        <v>5.4109045092591665E-2</v>
      </c>
      <c r="HO259" s="1"/>
    </row>
    <row r="260" spans="24:223" x14ac:dyDescent="0.25">
      <c r="X260" s="29" t="str">
        <v>29c</v>
      </c>
      <c r="Y260" s="30">
        <v>3.189313724993155E-2</v>
      </c>
      <c r="AA260" s="29" t="str">
        <v>49c</v>
      </c>
      <c r="AB260" s="1">
        <v>4.5460762054603004E-2</v>
      </c>
      <c r="AD260" s="29" t="str">
        <v>69c</v>
      </c>
      <c r="AE260" s="1">
        <v>4.9401899573797835E-2</v>
      </c>
      <c r="AG260" s="29" t="str">
        <v>89c</v>
      </c>
      <c r="AH260" s="1">
        <v>4.5460762054603004E-2</v>
      </c>
      <c r="AJ260" s="29" t="str">
        <v>109c</v>
      </c>
      <c r="AK260" s="1">
        <v>3.1893137249931557E-2</v>
      </c>
      <c r="HO260" s="1"/>
    </row>
    <row r="263" spans="24:223" x14ac:dyDescent="0.25">
      <c r="AG263" s="16" t="s">
        <v>424</v>
      </c>
      <c r="AH263" s="20">
        <f>G6</f>
        <v>8.3333333333333329E-2</v>
      </c>
      <c r="AI263" s="17" t="s">
        <v>0</v>
      </c>
      <c r="HO263" s="1"/>
    </row>
    <row r="264" spans="24:223" x14ac:dyDescent="0.25">
      <c r="AG264" s="16" t="s">
        <v>425</v>
      </c>
      <c r="AH264" s="20">
        <f>G7</f>
        <v>8.3333333333333329E-2</v>
      </c>
      <c r="AI264" s="17" t="s">
        <v>0</v>
      </c>
      <c r="HO264" s="1"/>
    </row>
    <row r="265" spans="24:223" x14ac:dyDescent="0.25">
      <c r="AD265" s="36" t="s">
        <v>426</v>
      </c>
      <c r="AE265" s="1">
        <f>(SUM(Y237:Y260)+SUM(AB237:AB260)+SUM(AE237:AE260)+SUM(AH237:AH260)+SUM(AK237:AK260)+SUM(AN237:AN247))*AH263*AH264</f>
        <v>6.8729951727533489E-2</v>
      </c>
      <c r="HO265" s="1"/>
    </row>
    <row r="266" spans="24:223" x14ac:dyDescent="0.25">
      <c r="AD266" s="36" t="s">
        <v>427</v>
      </c>
      <c r="AE266" s="1">
        <f>1/8*(2*SUM(Y237:Y247)+2*(Y237+Y250+AB237+AB250+AE237+AE250+AH237+AH250+AK237+AK250+AN237))*AH263*AH264</f>
        <v>1.4588155864197522E-3</v>
      </c>
      <c r="HO266" s="1"/>
    </row>
    <row r="267" spans="24:223" x14ac:dyDescent="0.25">
      <c r="AD267" s="36" t="s">
        <v>428</v>
      </c>
      <c r="AE267" s="1">
        <f>1/64*(Y237+Y247+AN237+AN247)*AH263*AH264</f>
        <v>8.4282946385364536E-6</v>
      </c>
      <c r="HO267" s="1"/>
    </row>
    <row r="269" spans="24:223" x14ac:dyDescent="0.25">
      <c r="AE269" s="1">
        <f>2*(AE265+AE266+AE267)</f>
        <v>0.14039439121718356</v>
      </c>
      <c r="AF269" s="1" t="s">
        <v>429</v>
      </c>
      <c r="HO269" s="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3009" r:id="rId4">
          <objectPr defaultSize="0" autoPict="0" r:id="rId5">
            <anchor moveWithCells="1" sizeWithCells="1">
              <from>
                <xdr:col>22</xdr:col>
                <xdr:colOff>438150</xdr:colOff>
                <xdr:row>0</xdr:row>
                <xdr:rowOff>180975</xdr:rowOff>
              </from>
              <to>
                <xdr:col>27</xdr:col>
                <xdr:colOff>381000</xdr:colOff>
                <xdr:row>7</xdr:row>
                <xdr:rowOff>180975</xdr:rowOff>
              </to>
            </anchor>
          </objectPr>
        </oleObject>
      </mc:Choice>
      <mc:Fallback>
        <oleObject progId="Equation.DSMT4" shapeId="43009" r:id="rId4"/>
      </mc:Fallback>
    </mc:AlternateContent>
    <mc:AlternateContent xmlns:mc="http://schemas.openxmlformats.org/markup-compatibility/2006">
      <mc:Choice Requires="x14">
        <oleObject progId="Equation.DSMT4" shapeId="43010" r:id="rId6">
          <objectPr defaultSize="0" autoPict="0" r:id="rId7">
            <anchor moveWithCells="1" sizeWithCells="1">
              <from>
                <xdr:col>29</xdr:col>
                <xdr:colOff>47625</xdr:colOff>
                <xdr:row>0</xdr:row>
                <xdr:rowOff>85725</xdr:rowOff>
              </from>
              <to>
                <xdr:col>34</xdr:col>
                <xdr:colOff>266700</xdr:colOff>
                <xdr:row>8</xdr:row>
                <xdr:rowOff>85725</xdr:rowOff>
              </to>
            </anchor>
          </objectPr>
        </oleObject>
      </mc:Choice>
      <mc:Fallback>
        <oleObject progId="Equation.DSMT4" shapeId="43010" r:id="rId6"/>
      </mc:Fallback>
    </mc:AlternateContent>
    <mc:AlternateContent xmlns:mc="http://schemas.openxmlformats.org/markup-compatibility/2006">
      <mc:Choice Requires="x14">
        <oleObject progId="Equation.DSMT4" shapeId="43012" r:id="rId8">
          <objectPr defaultSize="0" autoPict="0" r:id="rId9">
            <anchor moveWithCells="1" sizeWithCells="1">
              <from>
                <xdr:col>14</xdr:col>
                <xdr:colOff>161925</xdr:colOff>
                <xdr:row>1</xdr:row>
                <xdr:rowOff>76200</xdr:rowOff>
              </from>
              <to>
                <xdr:col>21</xdr:col>
                <xdr:colOff>276225</xdr:colOff>
                <xdr:row>7</xdr:row>
                <xdr:rowOff>123825</xdr:rowOff>
              </to>
            </anchor>
          </objectPr>
        </oleObject>
      </mc:Choice>
      <mc:Fallback>
        <oleObject progId="Equation.DSMT4" shapeId="43012" r:id="rId8"/>
      </mc:Fallback>
    </mc:AlternateContent>
    <mc:AlternateContent xmlns:mc="http://schemas.openxmlformats.org/markup-compatibility/2006">
      <mc:Choice Requires="x14">
        <oleObject progId="Equation.DSMT4" shapeId="43013" r:id="rId10">
          <objectPr defaultSize="0" autoPict="0" r:id="rId11">
            <anchor moveWithCells="1" sizeWithCells="1">
              <from>
                <xdr:col>26</xdr:col>
                <xdr:colOff>314325</xdr:colOff>
                <xdr:row>267</xdr:row>
                <xdr:rowOff>104775</xdr:rowOff>
              </from>
              <to>
                <xdr:col>29</xdr:col>
                <xdr:colOff>361950</xdr:colOff>
                <xdr:row>270</xdr:row>
                <xdr:rowOff>76200</xdr:rowOff>
              </to>
            </anchor>
          </objectPr>
        </oleObject>
      </mc:Choice>
      <mc:Fallback>
        <oleObject progId="Equation.DSMT4" shapeId="43013" r:id="rId10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P267"/>
  <sheetViews>
    <sheetView tabSelected="1" workbookViewId="0">
      <selection activeCell="V263" sqref="V263"/>
    </sheetView>
  </sheetViews>
  <sheetFormatPr baseColWidth="10" defaultRowHeight="15" x14ac:dyDescent="0.25"/>
  <cols>
    <col min="1" max="1" width="14.7109375" style="1" customWidth="1"/>
    <col min="2" max="2" width="5.7109375" style="1" customWidth="1"/>
    <col min="3" max="3" width="8" style="1" customWidth="1"/>
    <col min="4" max="10" width="7" style="1" customWidth="1"/>
    <col min="11" max="11" width="8.28515625" style="1" customWidth="1"/>
    <col min="12" max="12" width="7" style="1" customWidth="1"/>
    <col min="13" max="13" width="8.85546875" style="1" customWidth="1"/>
    <col min="14" max="14" width="7.7109375" style="1" customWidth="1"/>
    <col min="15" max="15" width="8.85546875" style="1" customWidth="1"/>
    <col min="16" max="26" width="8.28515625" style="1" customWidth="1"/>
    <col min="27" max="27" width="7.7109375" style="1" customWidth="1"/>
    <col min="28" max="28" width="8.140625" style="1" customWidth="1"/>
    <col min="29" max="29" width="7" style="1" customWidth="1"/>
    <col min="30" max="30" width="7.28515625" style="1" customWidth="1"/>
    <col min="31" max="31" width="9.5703125" style="1" customWidth="1"/>
    <col min="32" max="32" width="6.7109375" style="1" customWidth="1"/>
    <col min="33" max="33" width="8.42578125" style="1" customWidth="1"/>
    <col min="34" max="34" width="8.140625" style="1" customWidth="1"/>
    <col min="35" max="35" width="6.85546875" style="1" customWidth="1"/>
    <col min="36" max="36" width="8.85546875" style="1" customWidth="1"/>
    <col min="37" max="37" width="8" style="1" customWidth="1"/>
    <col min="38" max="38" width="6.85546875" style="1" customWidth="1"/>
    <col min="39" max="39" width="8.7109375" style="1" customWidth="1"/>
    <col min="40" max="40" width="8.140625" style="1" customWidth="1"/>
    <col min="41" max="41" width="6.85546875" style="1" customWidth="1"/>
    <col min="42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71" width="5.7109375" style="1" customWidth="1"/>
    <col min="72" max="72" width="6.7109375" style="1" customWidth="1"/>
    <col min="73" max="73" width="6.28515625" style="1" customWidth="1"/>
    <col min="74" max="74" width="5.7109375" style="1" customWidth="1"/>
    <col min="75" max="75" width="6.28515625" style="1" customWidth="1"/>
    <col min="76" max="87" width="5.7109375" style="1" customWidth="1"/>
    <col min="88" max="218" width="6.42578125" style="1" customWidth="1"/>
    <col min="219" max="222" width="7.5703125" style="1" customWidth="1"/>
    <col min="223" max="223" width="12" style="26" customWidth="1"/>
    <col min="224" max="224" width="10.5703125" style="1" customWidth="1"/>
    <col min="225" max="226" width="5.7109375" style="1" customWidth="1"/>
    <col min="227" max="16384" width="11.42578125" style="1"/>
  </cols>
  <sheetData>
    <row r="1" spans="1:224" x14ac:dyDescent="0.25">
      <c r="N1" s="12"/>
    </row>
    <row r="2" spans="1:224" ht="18.75" x14ac:dyDescent="0.3">
      <c r="D2" s="21" t="s">
        <v>43</v>
      </c>
      <c r="E2" s="21"/>
      <c r="F2" s="21"/>
      <c r="G2" s="21"/>
      <c r="H2" s="21"/>
      <c r="I2" s="21"/>
      <c r="J2" s="21"/>
      <c r="K2" s="3"/>
      <c r="AB2" s="19"/>
      <c r="AC2" s="10"/>
      <c r="AD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</row>
    <row r="3" spans="1:224" ht="18.75" x14ac:dyDescent="0.3">
      <c r="D3" s="13" t="s">
        <v>179</v>
      </c>
      <c r="E3" s="13"/>
      <c r="F3" s="13"/>
      <c r="G3" s="13"/>
      <c r="H3" s="13"/>
      <c r="I3" s="13"/>
      <c r="J3" s="13"/>
      <c r="K3" s="22"/>
      <c r="L3" s="34"/>
      <c r="M3" s="2"/>
      <c r="AB3" s="24"/>
      <c r="AC3" s="24"/>
      <c r="AD3" s="24"/>
      <c r="AQ3" s="24"/>
      <c r="AR3" s="24"/>
      <c r="AS3" s="24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24"/>
      <c r="BG3" s="24"/>
      <c r="BH3" s="24"/>
      <c r="BI3" s="24"/>
      <c r="BJ3" s="24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</row>
    <row r="4" spans="1:224" x14ac:dyDescent="0.25">
      <c r="K4" s="22"/>
      <c r="L4" s="34"/>
      <c r="M4" s="2"/>
      <c r="T4" s="11"/>
      <c r="U4" s="11"/>
      <c r="V4" s="11"/>
      <c r="W4" s="11"/>
      <c r="X4" s="11"/>
      <c r="Y4" s="11"/>
      <c r="Z4" s="11"/>
      <c r="AB4" s="24"/>
      <c r="AC4" s="24"/>
      <c r="AD4" s="24"/>
      <c r="AQ4" s="24"/>
      <c r="AR4" s="24"/>
      <c r="AS4" s="24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24"/>
      <c r="BG4" s="24"/>
      <c r="BH4" s="24"/>
      <c r="BI4" s="24"/>
      <c r="BJ4" s="24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</row>
    <row r="5" spans="1:224" x14ac:dyDescent="0.25">
      <c r="F5" s="14" t="s">
        <v>33</v>
      </c>
      <c r="G5" s="15">
        <v>1</v>
      </c>
      <c r="H5" s="1" t="s">
        <v>0</v>
      </c>
      <c r="AA5" s="24"/>
      <c r="AB5" s="24"/>
      <c r="AC5" s="24"/>
      <c r="AD5" s="24"/>
      <c r="AQ5" s="24"/>
      <c r="AR5" s="24"/>
      <c r="AS5" s="24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24"/>
      <c r="BG5" s="24"/>
      <c r="BH5" s="24"/>
      <c r="BI5" s="24"/>
      <c r="BJ5" s="24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</row>
    <row r="6" spans="1:224" x14ac:dyDescent="0.25">
      <c r="F6" s="16" t="s">
        <v>34</v>
      </c>
      <c r="G6" s="20">
        <f>G5/12</f>
        <v>8.3333333333333329E-2</v>
      </c>
      <c r="H6" s="17" t="s">
        <v>0</v>
      </c>
      <c r="I6" s="17"/>
      <c r="J6" s="17"/>
      <c r="K6" s="17"/>
      <c r="L6" s="17"/>
      <c r="AA6" s="24"/>
      <c r="AB6" s="24"/>
      <c r="AC6" s="24"/>
      <c r="AD6" s="24"/>
      <c r="AQ6" s="24"/>
      <c r="AR6" s="24"/>
      <c r="AS6" s="24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24"/>
      <c r="BG6" s="24"/>
      <c r="BH6" s="24"/>
      <c r="BI6" s="24"/>
      <c r="BJ6" s="24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</row>
    <row r="7" spans="1:224" x14ac:dyDescent="0.25">
      <c r="F7" s="16" t="s">
        <v>35</v>
      </c>
      <c r="G7" s="20">
        <f>G8*G6</f>
        <v>8.3333333333333329E-2</v>
      </c>
      <c r="H7" s="17" t="s">
        <v>0</v>
      </c>
      <c r="I7" s="17"/>
      <c r="J7" s="17"/>
      <c r="K7" s="37"/>
      <c r="AA7" s="24"/>
      <c r="AB7" s="24"/>
      <c r="AC7" s="24"/>
      <c r="AD7" s="24"/>
      <c r="AQ7" s="24"/>
      <c r="AR7" s="24"/>
      <c r="AS7" s="24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24"/>
      <c r="BG7" s="24"/>
      <c r="BH7" s="24"/>
      <c r="BI7" s="24"/>
      <c r="BJ7" s="24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</row>
    <row r="8" spans="1:224" x14ac:dyDescent="0.25">
      <c r="F8" s="16" t="s">
        <v>31</v>
      </c>
      <c r="G8" s="35">
        <v>1</v>
      </c>
      <c r="K8" s="36"/>
      <c r="L8" s="34"/>
      <c r="AA8" s="24"/>
      <c r="AB8" s="24"/>
      <c r="AC8" s="24"/>
      <c r="AD8" s="24"/>
      <c r="AE8" s="10"/>
      <c r="AQ8" s="24"/>
      <c r="AR8" s="24"/>
      <c r="AS8" s="24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24"/>
      <c r="BG8" s="24"/>
      <c r="BH8" s="24"/>
      <c r="BI8" s="24"/>
      <c r="BJ8" s="24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</row>
    <row r="9" spans="1:224" x14ac:dyDescent="0.25">
      <c r="F9" s="16"/>
      <c r="G9" s="35"/>
      <c r="K9" s="36"/>
      <c r="L9" s="34"/>
      <c r="AA9" s="24"/>
      <c r="AB9" s="24"/>
      <c r="AC9" s="24"/>
      <c r="AD9" s="24"/>
      <c r="AE9" s="10"/>
      <c r="AQ9" s="24"/>
      <c r="AR9" s="24"/>
      <c r="AS9" s="24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24"/>
      <c r="BG9" s="24"/>
      <c r="BH9" s="24"/>
      <c r="BI9" s="24"/>
      <c r="BJ9" s="24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</row>
    <row r="10" spans="1:224" ht="17.25" x14ac:dyDescent="0.25">
      <c r="F10" s="37" t="s">
        <v>431</v>
      </c>
      <c r="G10" s="34">
        <v>0.14039439121718356</v>
      </c>
      <c r="H10" s="1" t="s">
        <v>432</v>
      </c>
      <c r="K10" s="36"/>
      <c r="L10" s="34"/>
      <c r="AA10" s="24"/>
      <c r="AB10" s="24"/>
      <c r="AC10" s="24"/>
      <c r="AD10" s="24"/>
      <c r="AE10" s="10"/>
      <c r="AQ10" s="24"/>
      <c r="AR10" s="24"/>
      <c r="AS10" s="24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24"/>
      <c r="BG10" s="24"/>
      <c r="BH10" s="24"/>
      <c r="BI10" s="24"/>
      <c r="BJ10" s="24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</row>
    <row r="11" spans="1:224" x14ac:dyDescent="0.25">
      <c r="M11" s="23"/>
      <c r="N11" s="23"/>
      <c r="O11" s="25"/>
      <c r="P11" s="23"/>
      <c r="Q11" s="23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24"/>
      <c r="AD11" s="24"/>
      <c r="AQ11" s="24"/>
      <c r="AR11" s="24"/>
      <c r="AS11" s="24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24"/>
      <c r="BG11" s="24"/>
      <c r="BH11" s="24"/>
      <c r="BI11" s="24"/>
      <c r="BJ11" s="24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</row>
    <row r="12" spans="1:224" s="26" customFormat="1" ht="17.25" x14ac:dyDescent="0.25">
      <c r="B12" s="4" t="s">
        <v>2</v>
      </c>
      <c r="C12" s="4" t="s">
        <v>3</v>
      </c>
      <c r="D12" s="4" t="s">
        <v>4</v>
      </c>
      <c r="E12" s="4" t="s">
        <v>68</v>
      </c>
      <c r="F12" s="4" t="s">
        <v>69</v>
      </c>
      <c r="G12" s="4" t="s">
        <v>70</v>
      </c>
      <c r="H12" s="4" t="s">
        <v>71</v>
      </c>
      <c r="I12" s="4" t="s">
        <v>417</v>
      </c>
      <c r="J12" s="4" t="s">
        <v>418</v>
      </c>
      <c r="K12" s="4" t="s">
        <v>419</v>
      </c>
      <c r="L12" s="4" t="s">
        <v>420</v>
      </c>
      <c r="M12" s="4" t="s">
        <v>1</v>
      </c>
      <c r="N12" s="4">
        <v>1</v>
      </c>
      <c r="O12" s="4">
        <v>2</v>
      </c>
      <c r="P12" s="4">
        <v>3</v>
      </c>
      <c r="Q12" s="4">
        <v>4</v>
      </c>
      <c r="R12" s="4">
        <v>5</v>
      </c>
      <c r="S12" s="4">
        <v>6</v>
      </c>
      <c r="T12" s="4">
        <v>7</v>
      </c>
      <c r="U12" s="4">
        <v>8</v>
      </c>
      <c r="V12" s="4">
        <v>9</v>
      </c>
      <c r="W12" s="4" t="s">
        <v>180</v>
      </c>
      <c r="X12" s="4" t="s">
        <v>72</v>
      </c>
      <c r="Y12" s="4" t="s">
        <v>181</v>
      </c>
      <c r="Z12" s="4" t="s">
        <v>182</v>
      </c>
      <c r="AA12" s="4" t="s">
        <v>183</v>
      </c>
      <c r="AB12" s="4" t="s">
        <v>5</v>
      </c>
      <c r="AC12" s="4">
        <v>11</v>
      </c>
      <c r="AD12" s="4">
        <v>12</v>
      </c>
      <c r="AE12" s="4">
        <v>13</v>
      </c>
      <c r="AF12" s="4">
        <v>14</v>
      </c>
      <c r="AG12" s="4">
        <v>15</v>
      </c>
      <c r="AH12" s="4">
        <v>16</v>
      </c>
      <c r="AI12" s="4">
        <v>17</v>
      </c>
      <c r="AJ12" s="4">
        <v>18</v>
      </c>
      <c r="AK12" s="4">
        <v>19</v>
      </c>
      <c r="AL12" s="4" t="s">
        <v>73</v>
      </c>
      <c r="AM12" s="4" t="s">
        <v>184</v>
      </c>
      <c r="AN12" s="4" t="s">
        <v>185</v>
      </c>
      <c r="AO12" s="4" t="s">
        <v>186</v>
      </c>
      <c r="AP12" s="4" t="s">
        <v>187</v>
      </c>
      <c r="AQ12" s="4" t="s">
        <v>6</v>
      </c>
      <c r="AR12" s="4">
        <v>21</v>
      </c>
      <c r="AS12" s="4">
        <v>22</v>
      </c>
      <c r="AT12" s="4">
        <v>23</v>
      </c>
      <c r="AU12" s="4">
        <v>24</v>
      </c>
      <c r="AV12" s="4">
        <v>25</v>
      </c>
      <c r="AW12" s="4">
        <v>26</v>
      </c>
      <c r="AX12" s="4">
        <v>27</v>
      </c>
      <c r="AY12" s="4">
        <v>28</v>
      </c>
      <c r="AZ12" s="4">
        <v>29</v>
      </c>
      <c r="BA12" s="4" t="s">
        <v>74</v>
      </c>
      <c r="BB12" s="4" t="s">
        <v>188</v>
      </c>
      <c r="BC12" s="4" t="s">
        <v>189</v>
      </c>
      <c r="BD12" s="4" t="s">
        <v>190</v>
      </c>
      <c r="BE12" s="4" t="s">
        <v>191</v>
      </c>
      <c r="BF12" s="4" t="s">
        <v>7</v>
      </c>
      <c r="BG12" s="4">
        <v>31</v>
      </c>
      <c r="BH12" s="4">
        <v>32</v>
      </c>
      <c r="BI12" s="4">
        <v>33</v>
      </c>
      <c r="BJ12" s="4">
        <v>34</v>
      </c>
      <c r="BK12" s="4">
        <v>35</v>
      </c>
      <c r="BL12" s="4">
        <v>36</v>
      </c>
      <c r="BM12" s="4">
        <v>37</v>
      </c>
      <c r="BN12" s="4">
        <v>38</v>
      </c>
      <c r="BO12" s="4">
        <v>39</v>
      </c>
      <c r="BP12" s="4" t="s">
        <v>75</v>
      </c>
      <c r="BQ12" s="4" t="s">
        <v>192</v>
      </c>
      <c r="BR12" s="4" t="s">
        <v>193</v>
      </c>
      <c r="BS12" s="4" t="s">
        <v>194</v>
      </c>
      <c r="BT12" s="4" t="s">
        <v>195</v>
      </c>
      <c r="BU12" s="4" t="s">
        <v>76</v>
      </c>
      <c r="BV12" s="4">
        <v>41</v>
      </c>
      <c r="BW12" s="4">
        <v>42</v>
      </c>
      <c r="BX12" s="4">
        <v>43</v>
      </c>
      <c r="BY12" s="4">
        <v>44</v>
      </c>
      <c r="BZ12" s="4">
        <v>45</v>
      </c>
      <c r="CA12" s="4">
        <v>46</v>
      </c>
      <c r="CB12" s="4">
        <v>47</v>
      </c>
      <c r="CC12" s="4">
        <v>48</v>
      </c>
      <c r="CD12" s="4">
        <v>49</v>
      </c>
      <c r="CE12" s="4" t="s">
        <v>77</v>
      </c>
      <c r="CF12" s="4" t="s">
        <v>196</v>
      </c>
      <c r="CG12" s="4" t="s">
        <v>197</v>
      </c>
      <c r="CH12" s="4" t="s">
        <v>198</v>
      </c>
      <c r="CI12" s="4" t="s">
        <v>199</v>
      </c>
      <c r="CJ12" s="4" t="s">
        <v>78</v>
      </c>
      <c r="CK12" s="4">
        <v>51</v>
      </c>
      <c r="CL12" s="4">
        <v>52</v>
      </c>
      <c r="CM12" s="4">
        <v>53</v>
      </c>
      <c r="CN12" s="4">
        <v>54</v>
      </c>
      <c r="CO12" s="4">
        <v>55</v>
      </c>
      <c r="CP12" s="4">
        <v>56</v>
      </c>
      <c r="CQ12" s="4">
        <v>57</v>
      </c>
      <c r="CR12" s="4">
        <v>58</v>
      </c>
      <c r="CS12" s="4">
        <v>59</v>
      </c>
      <c r="CT12" s="4" t="s">
        <v>79</v>
      </c>
      <c r="CU12" s="4" t="s">
        <v>200</v>
      </c>
      <c r="CV12" s="4" t="s">
        <v>201</v>
      </c>
      <c r="CW12" s="4" t="s">
        <v>202</v>
      </c>
      <c r="CX12" s="4" t="s">
        <v>203</v>
      </c>
      <c r="CY12" s="4" t="s">
        <v>80</v>
      </c>
      <c r="CZ12" s="4">
        <v>61</v>
      </c>
      <c r="DA12" s="4">
        <v>62</v>
      </c>
      <c r="DB12" s="4">
        <v>63</v>
      </c>
      <c r="DC12" s="4">
        <v>64</v>
      </c>
      <c r="DD12" s="4">
        <v>65</v>
      </c>
      <c r="DE12" s="4">
        <v>66</v>
      </c>
      <c r="DF12" s="4">
        <v>67</v>
      </c>
      <c r="DG12" s="4">
        <v>68</v>
      </c>
      <c r="DH12" s="4">
        <v>69</v>
      </c>
      <c r="DI12" s="4" t="s">
        <v>81</v>
      </c>
      <c r="DJ12" s="4" t="s">
        <v>204</v>
      </c>
      <c r="DK12" s="4" t="s">
        <v>205</v>
      </c>
      <c r="DL12" s="4" t="s">
        <v>206</v>
      </c>
      <c r="DM12" s="4" t="s">
        <v>207</v>
      </c>
      <c r="DN12" s="4" t="s">
        <v>82</v>
      </c>
      <c r="DO12" s="4">
        <v>71</v>
      </c>
      <c r="DP12" s="4">
        <v>72</v>
      </c>
      <c r="DQ12" s="4">
        <v>73</v>
      </c>
      <c r="DR12" s="4">
        <v>74</v>
      </c>
      <c r="DS12" s="4">
        <v>75</v>
      </c>
      <c r="DT12" s="4">
        <v>76</v>
      </c>
      <c r="DU12" s="4">
        <v>77</v>
      </c>
      <c r="DV12" s="4">
        <v>78</v>
      </c>
      <c r="DW12" s="4">
        <v>79</v>
      </c>
      <c r="DX12" s="4" t="s">
        <v>83</v>
      </c>
      <c r="DY12" s="4" t="s">
        <v>208</v>
      </c>
      <c r="DZ12" s="4" t="s">
        <v>209</v>
      </c>
      <c r="EA12" s="4" t="s">
        <v>210</v>
      </c>
      <c r="EB12" s="4" t="s">
        <v>211</v>
      </c>
      <c r="EC12" s="4" t="s">
        <v>216</v>
      </c>
      <c r="ED12" s="4">
        <v>81</v>
      </c>
      <c r="EE12" s="4">
        <v>82</v>
      </c>
      <c r="EF12" s="4">
        <v>83</v>
      </c>
      <c r="EG12" s="4">
        <v>84</v>
      </c>
      <c r="EH12" s="4">
        <v>85</v>
      </c>
      <c r="EI12" s="4">
        <v>86</v>
      </c>
      <c r="EJ12" s="4">
        <v>87</v>
      </c>
      <c r="EK12" s="4">
        <v>88</v>
      </c>
      <c r="EL12" s="4">
        <v>89</v>
      </c>
      <c r="EM12" s="4" t="s">
        <v>212</v>
      </c>
      <c r="EN12" s="4" t="s">
        <v>85</v>
      </c>
      <c r="EO12" s="4" t="s">
        <v>213</v>
      </c>
      <c r="EP12" s="4" t="s">
        <v>214</v>
      </c>
      <c r="EQ12" s="4" t="s">
        <v>215</v>
      </c>
      <c r="ER12" s="4" t="s">
        <v>217</v>
      </c>
      <c r="ES12" s="4">
        <v>91</v>
      </c>
      <c r="ET12" s="4">
        <v>92</v>
      </c>
      <c r="EU12" s="4">
        <v>93</v>
      </c>
      <c r="EV12" s="4">
        <v>94</v>
      </c>
      <c r="EW12" s="4">
        <v>95</v>
      </c>
      <c r="EX12" s="4">
        <v>96</v>
      </c>
      <c r="EY12" s="4">
        <v>97</v>
      </c>
      <c r="EZ12" s="4">
        <v>98</v>
      </c>
      <c r="FA12" s="4">
        <v>99</v>
      </c>
      <c r="FB12" s="4" t="s">
        <v>218</v>
      </c>
      <c r="FC12" s="4" t="s">
        <v>219</v>
      </c>
      <c r="FD12" s="4" t="s">
        <v>220</v>
      </c>
      <c r="FE12" s="4" t="s">
        <v>221</v>
      </c>
      <c r="FF12" s="4" t="s">
        <v>222</v>
      </c>
      <c r="FG12" s="4" t="s">
        <v>223</v>
      </c>
      <c r="FH12" s="4">
        <v>101</v>
      </c>
      <c r="FI12" s="4">
        <v>102</v>
      </c>
      <c r="FJ12" s="4">
        <v>103</v>
      </c>
      <c r="FK12" s="4">
        <v>104</v>
      </c>
      <c r="FL12" s="4">
        <v>105</v>
      </c>
      <c r="FM12" s="4">
        <v>106</v>
      </c>
      <c r="FN12" s="4">
        <v>107</v>
      </c>
      <c r="FO12" s="4">
        <v>108</v>
      </c>
      <c r="FP12" s="4">
        <v>109</v>
      </c>
      <c r="FQ12" s="4" t="s">
        <v>224</v>
      </c>
      <c r="FR12" s="4" t="s">
        <v>225</v>
      </c>
      <c r="FS12" s="4" t="s">
        <v>226</v>
      </c>
      <c r="FT12" s="4" t="s">
        <v>227</v>
      </c>
      <c r="FU12" s="4" t="s">
        <v>228</v>
      </c>
      <c r="FV12" s="4" t="s">
        <v>229</v>
      </c>
      <c r="FW12" s="4">
        <v>111</v>
      </c>
      <c r="FX12" s="4">
        <v>112</v>
      </c>
      <c r="FY12" s="4">
        <v>113</v>
      </c>
      <c r="FZ12" s="4">
        <v>114</v>
      </c>
      <c r="GA12" s="4">
        <v>115</v>
      </c>
      <c r="GB12" s="4">
        <v>116</v>
      </c>
      <c r="GC12" s="4">
        <v>117</v>
      </c>
      <c r="GD12" s="4">
        <v>118</v>
      </c>
      <c r="GE12" s="4">
        <v>119</v>
      </c>
      <c r="GF12" s="4" t="s">
        <v>230</v>
      </c>
      <c r="GG12" s="4" t="s">
        <v>231</v>
      </c>
      <c r="GH12" s="4" t="s">
        <v>232</v>
      </c>
      <c r="GI12" s="4" t="s">
        <v>233</v>
      </c>
      <c r="GJ12" s="4" t="s">
        <v>234</v>
      </c>
      <c r="GK12" s="4" t="s">
        <v>250</v>
      </c>
      <c r="GL12" s="4">
        <v>121</v>
      </c>
      <c r="GM12" s="4">
        <v>122</v>
      </c>
      <c r="GN12" s="4">
        <v>123</v>
      </c>
      <c r="GO12" s="4">
        <v>124</v>
      </c>
      <c r="GP12" s="4">
        <v>125</v>
      </c>
      <c r="GQ12" s="4">
        <v>126</v>
      </c>
      <c r="GR12" s="4">
        <v>127</v>
      </c>
      <c r="GS12" s="4">
        <v>128</v>
      </c>
      <c r="GT12" s="4">
        <v>129</v>
      </c>
      <c r="GU12" s="4" t="s">
        <v>235</v>
      </c>
      <c r="GV12" s="4" t="s">
        <v>236</v>
      </c>
      <c r="GW12" s="4" t="s">
        <v>237</v>
      </c>
      <c r="GX12" s="4" t="s">
        <v>238</v>
      </c>
      <c r="GY12" s="4" t="s">
        <v>249</v>
      </c>
      <c r="GZ12" s="4" t="s">
        <v>239</v>
      </c>
      <c r="HA12" s="4" t="s">
        <v>240</v>
      </c>
      <c r="HB12" s="4" t="s">
        <v>241</v>
      </c>
      <c r="HC12" s="4" t="s">
        <v>242</v>
      </c>
      <c r="HD12" s="4" t="s">
        <v>243</v>
      </c>
      <c r="HE12" s="4" t="s">
        <v>244</v>
      </c>
      <c r="HF12" s="4" t="s">
        <v>245</v>
      </c>
      <c r="HG12" s="4" t="s">
        <v>421</v>
      </c>
      <c r="HH12" s="4" t="s">
        <v>246</v>
      </c>
      <c r="HI12" s="4" t="s">
        <v>247</v>
      </c>
      <c r="HJ12" s="4" t="s">
        <v>248</v>
      </c>
      <c r="HK12" s="7"/>
      <c r="HN12" s="7"/>
    </row>
    <row r="13" spans="1:224" x14ac:dyDescent="0.25">
      <c r="A13" s="1" t="s">
        <v>336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1</v>
      </c>
      <c r="N13" s="9">
        <f>-2+1/$G$8/$G$8</f>
        <v>-1</v>
      </c>
      <c r="O13" s="9">
        <v>1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f>-2/$G$8/$G$8</f>
        <v>-2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f>1/$G$8/$G$8</f>
        <v>1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24"/>
      <c r="HL13" s="6">
        <v>0</v>
      </c>
      <c r="HM13" s="5"/>
      <c r="HN13" s="29" t="str">
        <f t="array" ref="HN13:HN229">TRANSPOSE(B12:HJ12)</f>
        <v>2a</v>
      </c>
      <c r="HO13" s="30">
        <f t="array" ref="HO13:HO229">MMULT(MINVERSE(B13:HJ229),HL13:HL229)</f>
        <v>6.043279396735815E-2</v>
      </c>
      <c r="HP13" s="11"/>
    </row>
    <row r="14" spans="1:224" x14ac:dyDescent="0.25">
      <c r="A14" s="1" t="s">
        <v>337</v>
      </c>
      <c r="B14" s="9">
        <f>1/$G$8/$G$8</f>
        <v>1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1</v>
      </c>
      <c r="O14" s="9">
        <f>-2-2/$G$8/$G$8</f>
        <v>-4</v>
      </c>
      <c r="P14" s="9">
        <v>1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f>1/$G$8/$G$8</f>
        <v>1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24"/>
      <c r="HL14" s="6">
        <v>0</v>
      </c>
      <c r="HM14" s="5"/>
      <c r="HN14" s="29" t="str">
        <v>3a</v>
      </c>
      <c r="HO14" s="30">
        <v>6.2324162347951774E-2</v>
      </c>
      <c r="HP14" s="11"/>
    </row>
    <row r="15" spans="1:224" x14ac:dyDescent="0.25">
      <c r="A15" s="1" t="s">
        <v>338</v>
      </c>
      <c r="B15" s="9">
        <v>0</v>
      </c>
      <c r="C15" s="9">
        <f>1/$G$8/$G$8</f>
        <v>1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1</v>
      </c>
      <c r="P15" s="9">
        <f>-2-2/$G$8/$G$8</f>
        <v>-4</v>
      </c>
      <c r="Q15" s="9">
        <v>1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f>1/$G$8/$G$8</f>
        <v>1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24"/>
      <c r="HL15" s="6">
        <v>0</v>
      </c>
      <c r="HM15" s="5"/>
      <c r="HN15" s="29" t="str">
        <v>4a</v>
      </c>
      <c r="HO15" s="30">
        <v>5.4361398772642962E-2</v>
      </c>
      <c r="HP15" s="11"/>
    </row>
    <row r="16" spans="1:224" x14ac:dyDescent="0.25">
      <c r="A16" s="1" t="s">
        <v>339</v>
      </c>
      <c r="B16" s="9">
        <v>0</v>
      </c>
      <c r="C16" s="9">
        <v>0</v>
      </c>
      <c r="D16" s="9">
        <f>1/$G$8/$G$8</f>
        <v>1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1</v>
      </c>
      <c r="Q16" s="9">
        <f>-2-2/$G$8/$G$8</f>
        <v>-4</v>
      </c>
      <c r="R16" s="9">
        <v>1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f>1/$G$8/$G$8</f>
        <v>1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24"/>
      <c r="HL16" s="6">
        <v>0</v>
      </c>
      <c r="HM16" s="5"/>
      <c r="HN16" s="29" t="str">
        <v>5a</v>
      </c>
      <c r="HO16" s="30">
        <v>3.9675110454098779E-2</v>
      </c>
      <c r="HP16" s="11"/>
    </row>
    <row r="17" spans="1:224" x14ac:dyDescent="0.25">
      <c r="A17" s="1" t="s">
        <v>340</v>
      </c>
      <c r="B17" s="9">
        <v>0</v>
      </c>
      <c r="C17" s="9">
        <v>0</v>
      </c>
      <c r="D17" s="9">
        <v>0</v>
      </c>
      <c r="E17" s="9">
        <f>1/$G$8/$G$8</f>
        <v>1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1</v>
      </c>
      <c r="R17" s="9">
        <f>-2-2/$G$8/$G$8</f>
        <v>-4</v>
      </c>
      <c r="S17" s="9">
        <v>1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f>1/$G$8/$G$8</f>
        <v>1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24"/>
      <c r="HL17" s="6">
        <v>0</v>
      </c>
      <c r="HM17" s="5"/>
      <c r="HN17" s="29" t="str">
        <v>6a</v>
      </c>
      <c r="HO17" s="30">
        <v>2.0830622784784824E-2</v>
      </c>
      <c r="HP17" s="11"/>
    </row>
    <row r="18" spans="1:224" x14ac:dyDescent="0.25">
      <c r="A18" s="1" t="s">
        <v>341</v>
      </c>
      <c r="B18" s="9">
        <v>0</v>
      </c>
      <c r="C18" s="9">
        <v>0</v>
      </c>
      <c r="D18" s="9">
        <v>0</v>
      </c>
      <c r="E18" s="9">
        <v>0</v>
      </c>
      <c r="F18" s="9">
        <f>1/$G$8/$G$8</f>
        <v>1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1</v>
      </c>
      <c r="S18" s="9">
        <f>-2-2/$G$8/$G$8</f>
        <v>-4</v>
      </c>
      <c r="T18" s="9">
        <v>1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f>1/$G$8/$G$8</f>
        <v>1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24"/>
      <c r="HL18" s="6">
        <v>0</v>
      </c>
      <c r="HM18" s="5"/>
      <c r="HN18" s="29" t="str">
        <v>7a</v>
      </c>
      <c r="HO18" s="30">
        <v>4.3130917674188973E-17</v>
      </c>
      <c r="HP18" s="11"/>
    </row>
    <row r="19" spans="1:224" x14ac:dyDescent="0.25">
      <c r="A19" s="1" t="s">
        <v>342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f>1/$G$8/$G$8</f>
        <v>1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1</v>
      </c>
      <c r="T19" s="9">
        <f>-2-2/$G$8/$G$8</f>
        <v>-4</v>
      </c>
      <c r="U19" s="9">
        <v>1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f>1/$G$8/$G$8</f>
        <v>1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24"/>
      <c r="HL19" s="6">
        <v>0</v>
      </c>
      <c r="HM19" s="5"/>
      <c r="HN19" s="29" t="str">
        <v>8a</v>
      </c>
      <c r="HO19" s="30">
        <v>-2.0830622784784609E-2</v>
      </c>
      <c r="HP19" s="11"/>
    </row>
    <row r="20" spans="1:224" x14ac:dyDescent="0.25">
      <c r="A20" s="1" t="s">
        <v>343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f>1/$G$8/$G$8</f>
        <v>1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1</v>
      </c>
      <c r="U20" s="9">
        <f>-2-2/$G$8/$G$8</f>
        <v>-4</v>
      </c>
      <c r="V20" s="9">
        <v>1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f>1/$G$8/$G$8</f>
        <v>1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24"/>
      <c r="HL20" s="6">
        <v>0</v>
      </c>
      <c r="HM20" s="5"/>
      <c r="HN20" s="29" t="str">
        <v>9*a</v>
      </c>
      <c r="HO20" s="30">
        <v>-3.967511045409873E-2</v>
      </c>
      <c r="HP20" s="11"/>
    </row>
    <row r="21" spans="1:224" s="8" customFormat="1" x14ac:dyDescent="0.25">
      <c r="A21" s="1" t="s">
        <v>171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f>1/$G$8/$G$8</f>
        <v>1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1</v>
      </c>
      <c r="V21" s="9">
        <f>-2-2/$G$8/$G$8</f>
        <v>-4</v>
      </c>
      <c r="W21" s="9">
        <v>1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f>1/$G$8/$G$8</f>
        <v>1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28"/>
      <c r="HL21" s="6">
        <v>0</v>
      </c>
      <c r="HM21" s="7"/>
      <c r="HN21" s="29" t="str">
        <v>9aa</v>
      </c>
      <c r="HO21" s="30">
        <v>-5.4361398772642941E-2</v>
      </c>
      <c r="HP21" s="11"/>
    </row>
    <row r="22" spans="1:224" s="8" customFormat="1" x14ac:dyDescent="0.25">
      <c r="A22" s="1" t="s">
        <v>251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f>1/$G$8/$G$8</f>
        <v>1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1</v>
      </c>
      <c r="W22" s="9">
        <f>-2-2/$G$8/$G$8</f>
        <v>-4</v>
      </c>
      <c r="X22" s="9">
        <v>1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f>1/$G$8/$G$8</f>
        <v>1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28"/>
      <c r="HL22" s="6">
        <v>0</v>
      </c>
      <c r="HM22" s="7"/>
      <c r="HN22" s="29" t="str">
        <v>9ba</v>
      </c>
      <c r="HO22" s="30">
        <v>-6.2324162347951517E-2</v>
      </c>
      <c r="HP22" s="11"/>
    </row>
    <row r="23" spans="1:224" s="8" customFormat="1" x14ac:dyDescent="0.25">
      <c r="A23" s="1" t="s">
        <v>252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f>1/$G$8/$G$8</f>
        <v>1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1</v>
      </c>
      <c r="X23" s="9">
        <f>-2-2/$G$8/$G$8</f>
        <v>-4</v>
      </c>
      <c r="Y23" s="9">
        <v>1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f>1/$G$8/$G$8</f>
        <v>1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28"/>
      <c r="HL23" s="6">
        <v>0</v>
      </c>
      <c r="HM23" s="7"/>
      <c r="HN23" s="29" t="str">
        <v>9ca</v>
      </c>
      <c r="HO23" s="30">
        <v>-6.0432793967357866E-2</v>
      </c>
      <c r="HP23" s="11"/>
    </row>
    <row r="24" spans="1:224" s="8" customFormat="1" x14ac:dyDescent="0.25">
      <c r="A24" s="1" t="s">
        <v>253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f>1/$G$8/$G$8</f>
        <v>1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1</v>
      </c>
      <c r="Y24" s="9">
        <f>-2-2/$G$8/$G$8</f>
        <v>-4</v>
      </c>
      <c r="Z24" s="9">
        <v>1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f>1/$G$8/$G$8</f>
        <v>1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28"/>
      <c r="HL24" s="6">
        <v>0</v>
      </c>
      <c r="HM24" s="7"/>
      <c r="HN24" s="29" t="str">
        <v>1b</v>
      </c>
      <c r="HO24" s="30">
        <v>-6.8677989931590092E-2</v>
      </c>
      <c r="HP24" s="11"/>
    </row>
    <row r="25" spans="1:224" x14ac:dyDescent="0.25">
      <c r="A25" s="1" t="s">
        <v>254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1</v>
      </c>
      <c r="Z25" s="9">
        <f>-2+1/$G$8/$G$8</f>
        <v>-1</v>
      </c>
      <c r="AA25" s="9">
        <v>1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f>-2/$G$8/$G$8</f>
        <v>-2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f>1/$G$8/$G$8</f>
        <v>1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24"/>
      <c r="HL25" s="6">
        <v>0</v>
      </c>
      <c r="HM25" s="5"/>
      <c r="HN25" s="29">
        <v>1</v>
      </c>
      <c r="HO25" s="30">
        <v>-2.117201100645047E-2</v>
      </c>
      <c r="HP25" s="11"/>
    </row>
    <row r="26" spans="1:224" x14ac:dyDescent="0.25">
      <c r="A26" s="1" t="s">
        <v>175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f>1/$G$8/$G$8</f>
        <v>1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1</v>
      </c>
      <c r="AC26" s="9">
        <f>-2-2/$G$8/$G$8</f>
        <v>-4</v>
      </c>
      <c r="AD26" s="9">
        <v>1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f>1/$G$8/$G$8</f>
        <v>1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0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24"/>
      <c r="HL26" s="6">
        <v>0</v>
      </c>
      <c r="HM26" s="5"/>
      <c r="HN26" s="29">
        <v>2</v>
      </c>
      <c r="HO26" s="30">
        <v>1.4655343401743284E-2</v>
      </c>
      <c r="HP26" s="11"/>
    </row>
    <row r="27" spans="1:224" x14ac:dyDescent="0.25">
      <c r="A27" s="1" t="s">
        <v>344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f>1/$G$8/$G$8</f>
        <v>1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1</v>
      </c>
      <c r="AD27" s="9">
        <f>-2-2/$G$8/$G$8</f>
        <v>-4</v>
      </c>
      <c r="AE27" s="9">
        <v>1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f>1/$G$8/$G$8</f>
        <v>1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24"/>
      <c r="HL27" s="6">
        <v>0</v>
      </c>
      <c r="HM27" s="5"/>
      <c r="HN27" s="29">
        <v>3</v>
      </c>
      <c r="HO27" s="30">
        <v>2.8372241123151967E-2</v>
      </c>
      <c r="HP27" s="11"/>
    </row>
    <row r="28" spans="1:224" x14ac:dyDescent="0.25">
      <c r="A28" s="1" t="s">
        <v>345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f>1/$G$8/$G$8</f>
        <v>1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1</v>
      </c>
      <c r="AE28" s="9">
        <f>-2-2/$G$8/$G$8</f>
        <v>-4</v>
      </c>
      <c r="AF28" s="9">
        <v>1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f>1/$G$8/$G$8</f>
        <v>1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24"/>
      <c r="HL28" s="6">
        <v>0</v>
      </c>
      <c r="HM28" s="5"/>
      <c r="HN28" s="29">
        <v>4</v>
      </c>
      <c r="HO28" s="30">
        <v>2.9740851950516598E-2</v>
      </c>
      <c r="HP28" s="11"/>
    </row>
    <row r="29" spans="1:224" x14ac:dyDescent="0.25">
      <c r="A29" s="1" t="s">
        <v>346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f>1/$G$8/$G$8</f>
        <v>1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1</v>
      </c>
      <c r="AF29" s="9">
        <f>-2-2/$G$8/$G$8</f>
        <v>-4</v>
      </c>
      <c r="AG29" s="9">
        <v>1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f>1/$G$8/$G$8</f>
        <v>1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24"/>
      <c r="HL29" s="6">
        <v>0</v>
      </c>
      <c r="HM29" s="5"/>
      <c r="HN29" s="29">
        <v>5</v>
      </c>
      <c r="HO29" s="30">
        <v>2.3535035800295097E-2</v>
      </c>
      <c r="HP29" s="11"/>
    </row>
    <row r="30" spans="1:224" x14ac:dyDescent="0.25">
      <c r="A30" s="1" t="s">
        <v>347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f>1/$G$8/$G$8</f>
        <v>1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1</v>
      </c>
      <c r="AG30" s="9">
        <f>-2-2/$G$8/$G$8</f>
        <v>-4</v>
      </c>
      <c r="AH30" s="9">
        <v>1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f>1/$G$8/$G$8</f>
        <v>1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9">
        <v>0</v>
      </c>
      <c r="GD30" s="9">
        <v>0</v>
      </c>
      <c r="GE30" s="9">
        <v>0</v>
      </c>
      <c r="GF30" s="9">
        <v>0</v>
      </c>
      <c r="GG30" s="9">
        <v>0</v>
      </c>
      <c r="GH30" s="9">
        <v>0</v>
      </c>
      <c r="GI30" s="9">
        <v>0</v>
      </c>
      <c r="GJ30" s="9">
        <v>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0</v>
      </c>
      <c r="GU30" s="9">
        <v>0</v>
      </c>
      <c r="GV30" s="9">
        <v>0</v>
      </c>
      <c r="GW30" s="9">
        <v>0</v>
      </c>
      <c r="GX30" s="9">
        <v>0</v>
      </c>
      <c r="GY30" s="9">
        <v>0</v>
      </c>
      <c r="GZ30" s="9">
        <v>0</v>
      </c>
      <c r="HA30" s="9">
        <v>0</v>
      </c>
      <c r="HB30" s="9">
        <v>0</v>
      </c>
      <c r="HC30" s="9">
        <v>0</v>
      </c>
      <c r="HD30" s="9">
        <v>0</v>
      </c>
      <c r="HE30" s="9">
        <v>0</v>
      </c>
      <c r="HF30" s="9">
        <v>0</v>
      </c>
      <c r="HG30" s="9">
        <v>0</v>
      </c>
      <c r="HH30" s="9">
        <v>0</v>
      </c>
      <c r="HI30" s="9">
        <v>0</v>
      </c>
      <c r="HJ30" s="9">
        <v>0</v>
      </c>
      <c r="HK30" s="24"/>
      <c r="HL30" s="6">
        <v>0</v>
      </c>
      <c r="HM30" s="5"/>
      <c r="HN30" s="29">
        <v>6</v>
      </c>
      <c r="HO30" s="30">
        <v>1.282684812024395E-2</v>
      </c>
      <c r="HP30" s="11"/>
    </row>
    <row r="31" spans="1:224" x14ac:dyDescent="0.25">
      <c r="A31" s="1" t="s">
        <v>348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f>1/$G$8/$G$8</f>
        <v>1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1</v>
      </c>
      <c r="AH31" s="9">
        <f>-2-2/$G$8/$G$8</f>
        <v>-4</v>
      </c>
      <c r="AI31" s="9">
        <v>1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f>1/$G$8/$G$8</f>
        <v>1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24"/>
      <c r="HL31" s="6">
        <v>0</v>
      </c>
      <c r="HM31" s="5"/>
      <c r="HN31" s="29">
        <v>7</v>
      </c>
      <c r="HO31" s="30">
        <v>5.1032041006177087E-17</v>
      </c>
      <c r="HP31" s="11"/>
    </row>
    <row r="32" spans="1:224" x14ac:dyDescent="0.25">
      <c r="A32" s="1" t="s">
        <v>349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f>1/$G$8/$G$8</f>
        <v>1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1</v>
      </c>
      <c r="AI32" s="9">
        <f>-2-2/$G$8/$G$8</f>
        <v>-4</v>
      </c>
      <c r="AJ32" s="9">
        <v>1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f>1/$G$8/$G$8</f>
        <v>1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24"/>
      <c r="HL32" s="6">
        <v>0</v>
      </c>
      <c r="HM32" s="5"/>
      <c r="HN32" s="29">
        <v>8</v>
      </c>
      <c r="HO32" s="30">
        <v>-1.2826848120243822E-2</v>
      </c>
      <c r="HP32" s="11"/>
    </row>
    <row r="33" spans="1:224" x14ac:dyDescent="0.25">
      <c r="A33" s="1" t="s">
        <v>350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f>1/$G$8/$G$8</f>
        <v>1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1</v>
      </c>
      <c r="AJ33" s="9">
        <f>-2-2/$G$8/$G$8</f>
        <v>-4</v>
      </c>
      <c r="AK33" s="9">
        <v>1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f>1/$G$8/$G$8</f>
        <v>1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24"/>
      <c r="HL33" s="6">
        <v>0</v>
      </c>
      <c r="HM33" s="5"/>
      <c r="HN33" s="29">
        <v>9</v>
      </c>
      <c r="HO33" s="30">
        <v>-2.3535035800295024E-2</v>
      </c>
      <c r="HP33" s="11"/>
    </row>
    <row r="34" spans="1:224" s="8" customFormat="1" x14ac:dyDescent="0.25">
      <c r="A34" s="1" t="s">
        <v>176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f>1/$G$8/$G$8</f>
        <v>1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1</v>
      </c>
      <c r="AK34" s="9">
        <f>-2-2/$G$8/$G$8</f>
        <v>-4</v>
      </c>
      <c r="AL34" s="9">
        <v>1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f>1/$G$8/$G$8</f>
        <v>1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28"/>
      <c r="HL34" s="6">
        <v>0</v>
      </c>
      <c r="HM34" s="7"/>
      <c r="HN34" s="29" t="str">
        <v>9a</v>
      </c>
      <c r="HO34" s="30">
        <v>-2.9740851950516511E-2</v>
      </c>
      <c r="HP34" s="11"/>
    </row>
    <row r="35" spans="1:224" s="8" customFormat="1" x14ac:dyDescent="0.25">
      <c r="A35" s="1" t="s">
        <v>255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f>1/$G$8/$G$8</f>
        <v>1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1</v>
      </c>
      <c r="AL35" s="9">
        <f>-2-2/$G$8/$G$8</f>
        <v>-4</v>
      </c>
      <c r="AM35" s="9">
        <v>1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f>1/$G$8/$G$8</f>
        <v>1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28"/>
      <c r="HL35" s="6">
        <v>0</v>
      </c>
      <c r="HM35" s="7"/>
      <c r="HN35" s="29" t="str">
        <v>9b</v>
      </c>
      <c r="HO35" s="30">
        <v>-2.8372241123151815E-2</v>
      </c>
      <c r="HP35" s="11"/>
    </row>
    <row r="36" spans="1:224" s="8" customFormat="1" x14ac:dyDescent="0.25">
      <c r="A36" s="1" t="s">
        <v>256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f>1/$G$8/$G$8</f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1</v>
      </c>
      <c r="AM36" s="9">
        <f>-2-2/$G$8/$G$8</f>
        <v>-4</v>
      </c>
      <c r="AN36" s="9">
        <v>1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f>1/$G$8/$G$8</f>
        <v>1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28"/>
      <c r="HL36" s="6">
        <v>0</v>
      </c>
      <c r="HM36" s="7"/>
      <c r="HN36" s="29" t="str">
        <v>9c</v>
      </c>
      <c r="HO36" s="30">
        <v>-1.4655343401743128E-2</v>
      </c>
      <c r="HP36" s="11"/>
    </row>
    <row r="37" spans="1:224" s="8" customFormat="1" x14ac:dyDescent="0.25">
      <c r="A37" s="1" t="s">
        <v>257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f>1/$G$8/$G$8</f>
        <v>1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1</v>
      </c>
      <c r="AN37" s="9">
        <f>-2-2/$G$8/$G$8</f>
        <v>-4</v>
      </c>
      <c r="AO37" s="9">
        <v>1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f>1/$G$8/$G$8</f>
        <v>1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28"/>
      <c r="HL37" s="6">
        <v>0</v>
      </c>
      <c r="HM37" s="7"/>
      <c r="HN37" s="29" t="str">
        <v>9d</v>
      </c>
      <c r="HO37" s="30">
        <v>2.1172011006450647E-2</v>
      </c>
      <c r="HP37" s="11"/>
    </row>
    <row r="38" spans="1:224" x14ac:dyDescent="0.25">
      <c r="A38" s="1" t="s">
        <v>258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f>1/$G$8/$G$8</f>
        <v>1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1</v>
      </c>
      <c r="AO38" s="9">
        <f>-2-2/$G$8/$G$8</f>
        <v>-4</v>
      </c>
      <c r="AP38" s="9">
        <v>1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f>1/$G$8/$G$8</f>
        <v>1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24"/>
      <c r="HL38" s="6">
        <v>0</v>
      </c>
      <c r="HM38" s="5"/>
      <c r="HN38" s="29" t="str">
        <v>9da</v>
      </c>
      <c r="HO38" s="30">
        <v>6.8677989931590203E-2</v>
      </c>
      <c r="HP38" s="11"/>
    </row>
    <row r="39" spans="1:224" x14ac:dyDescent="0.25">
      <c r="A39" s="1" t="s">
        <v>351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f>1/$G$8/$G$8</f>
        <v>1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1</v>
      </c>
      <c r="AR39" s="9">
        <f>-2-2/$G$8/$G$8</f>
        <v>-4</v>
      </c>
      <c r="AS39" s="9">
        <v>1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f>1/$G$8/$G$8</f>
        <v>1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24"/>
      <c r="HL39" s="6">
        <v>0</v>
      </c>
      <c r="HM39" s="5"/>
      <c r="HN39" s="29" t="str">
        <v>11a</v>
      </c>
      <c r="HO39" s="30">
        <v>-7.8456094921530842E-2</v>
      </c>
      <c r="HP39" s="11"/>
    </row>
    <row r="40" spans="1:224" x14ac:dyDescent="0.25">
      <c r="A40" s="1" t="s">
        <v>352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f>1/$G$8/$G$8</f>
        <v>1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1</v>
      </c>
      <c r="AS40" s="9">
        <f>-2-2/$G$8/$G$8</f>
        <v>-4</v>
      </c>
      <c r="AT40" s="9">
        <v>1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f>1/$G$8/$G$8</f>
        <v>1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24"/>
      <c r="HL40" s="6">
        <v>0</v>
      </c>
      <c r="HM40" s="5"/>
      <c r="HN40" s="29">
        <v>11</v>
      </c>
      <c r="HO40" s="30">
        <v>-3.7894560440835674E-2</v>
      </c>
      <c r="HP40" s="11"/>
    </row>
    <row r="41" spans="1:224" x14ac:dyDescent="0.25">
      <c r="A41" s="1" t="s">
        <v>353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f>1/$G$8/$G$8</f>
        <v>1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1</v>
      </c>
      <c r="AT41" s="9">
        <f>-2-2/$G$8/$G$8</f>
        <v>-4</v>
      </c>
      <c r="AU41" s="9">
        <v>1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f>1/$G$8/$G$8</f>
        <v>1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>
        <v>0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24"/>
      <c r="HL41" s="6">
        <v>0</v>
      </c>
      <c r="HM41" s="5"/>
      <c r="HN41" s="29">
        <v>12</v>
      </c>
      <c r="HO41" s="30">
        <v>-9.0116504770863821E-3</v>
      </c>
      <c r="HP41" s="11"/>
    </row>
    <row r="42" spans="1:224" x14ac:dyDescent="0.25">
      <c r="A42" s="1" t="s">
        <v>354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f>1/$G$8/$G$8</f>
        <v>1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1</v>
      </c>
      <c r="AU42" s="9">
        <f>-2-2/$G$8/$G$8</f>
        <v>-4</v>
      </c>
      <c r="AV42" s="9">
        <v>1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f>1/$G$8/$G$8</f>
        <v>1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24"/>
      <c r="HL42" s="6">
        <v>0</v>
      </c>
      <c r="HM42" s="5"/>
      <c r="HN42" s="29">
        <v>13</v>
      </c>
      <c r="HO42" s="30">
        <v>6.7686067923961755E-3</v>
      </c>
      <c r="HP42" s="11"/>
    </row>
    <row r="43" spans="1:224" x14ac:dyDescent="0.25">
      <c r="A43" s="1" t="s">
        <v>355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f>1/$G$8/$G$8</f>
        <v>1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1</v>
      </c>
      <c r="AV43" s="9">
        <f>-2-2/$G$8/$G$8</f>
        <v>-4</v>
      </c>
      <c r="AW43" s="9">
        <v>1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f>1/$G$8/$G$8</f>
        <v>1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24"/>
      <c r="HL43" s="6">
        <v>0</v>
      </c>
      <c r="HM43" s="5"/>
      <c r="HN43" s="29">
        <v>14</v>
      </c>
      <c r="HO43" s="30">
        <v>1.269473210597636E-2</v>
      </c>
      <c r="HP43" s="11"/>
    </row>
    <row r="44" spans="1:224" x14ac:dyDescent="0.25">
      <c r="A44" s="1" t="s">
        <v>356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f>1/$G$8/$G$8</f>
        <v>1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1</v>
      </c>
      <c r="AW44" s="9">
        <f>-2-2/$G$8/$G$8</f>
        <v>-4</v>
      </c>
      <c r="AX44" s="9">
        <v>1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f>1/$G$8/$G$8</f>
        <v>1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24"/>
      <c r="HL44" s="6">
        <v>0</v>
      </c>
      <c r="HM44" s="5"/>
      <c r="HN44" s="29">
        <v>15</v>
      </c>
      <c r="HO44" s="30">
        <v>1.1897332676321051E-2</v>
      </c>
      <c r="HP44" s="11"/>
    </row>
    <row r="45" spans="1:224" x14ac:dyDescent="0.25">
      <c r="A45" s="1" t="s">
        <v>357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f>1/$G$8/$G$8</f>
        <v>1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1</v>
      </c>
      <c r="AX45" s="9">
        <f>-2-2/$G$8/$G$8</f>
        <v>-4</v>
      </c>
      <c r="AY45" s="9">
        <v>1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f>1/$G$8/$G$8</f>
        <v>1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24"/>
      <c r="HL45" s="6">
        <v>0</v>
      </c>
      <c r="HM45" s="5"/>
      <c r="HN45" s="29">
        <v>16</v>
      </c>
      <c r="HO45" s="30">
        <v>6.9417338958958595E-3</v>
      </c>
      <c r="HP45" s="11"/>
    </row>
    <row r="46" spans="1:224" x14ac:dyDescent="0.25">
      <c r="A46" s="1" t="s">
        <v>358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f>1/$G$8/$G$8</f>
        <v>1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1</v>
      </c>
      <c r="AY46" s="9">
        <f>-2-2/$G$8/$G$8</f>
        <v>-4</v>
      </c>
      <c r="AZ46" s="9">
        <v>1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f>1/$G$8/$G$8</f>
        <v>1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24"/>
      <c r="HL46" s="6">
        <v>0</v>
      </c>
      <c r="HM46" s="5"/>
      <c r="HN46" s="29">
        <v>17</v>
      </c>
      <c r="HO46" s="30">
        <v>5.3552811057205885E-17</v>
      </c>
      <c r="HP46" s="11"/>
    </row>
    <row r="47" spans="1:224" s="8" customFormat="1" x14ac:dyDescent="0.25">
      <c r="A47" s="1" t="s">
        <v>177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f>1/$G$8/$G$8</f>
        <v>1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1</v>
      </c>
      <c r="AZ47" s="9">
        <f>-2-2/$G$8/$G$8</f>
        <v>-4</v>
      </c>
      <c r="BA47" s="9">
        <v>1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f>1/$G$8/$G$8</f>
        <v>1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28"/>
      <c r="HL47" s="6">
        <v>0</v>
      </c>
      <c r="HM47" s="7"/>
      <c r="HN47" s="29">
        <v>18</v>
      </c>
      <c r="HO47" s="30">
        <v>-6.9417338958957372E-3</v>
      </c>
      <c r="HP47" s="11"/>
    </row>
    <row r="48" spans="1:224" s="8" customFormat="1" x14ac:dyDescent="0.25">
      <c r="A48" s="1" t="s">
        <v>259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f>1/$G$8/$G$8</f>
        <v>1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1</v>
      </c>
      <c r="BA48" s="9">
        <f>-2-2/$G$8/$G$8</f>
        <v>-4</v>
      </c>
      <c r="BB48" s="9">
        <v>1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f>1/$G$8/$G$8</f>
        <v>1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28"/>
      <c r="HL48" s="6">
        <v>0</v>
      </c>
      <c r="HM48" s="7"/>
      <c r="HN48" s="29">
        <v>19</v>
      </c>
      <c r="HO48" s="30">
        <v>-1.189733267632097E-2</v>
      </c>
      <c r="HP48" s="11"/>
    </row>
    <row r="49" spans="1:224" s="8" customFormat="1" x14ac:dyDescent="0.25">
      <c r="A49" s="1" t="s">
        <v>260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f>1/$G$8/$G$8</f>
        <v>1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1</v>
      </c>
      <c r="BB49" s="9">
        <f>-2-2/$G$8/$G$8</f>
        <v>-4</v>
      </c>
      <c r="BC49" s="9">
        <v>1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f>1/$G$8/$G$8</f>
        <v>1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9">
        <v>0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28"/>
      <c r="HL49" s="6">
        <v>0</v>
      </c>
      <c r="HM49" s="7"/>
      <c r="HN49" s="29" t="str">
        <v>19a</v>
      </c>
      <c r="HO49" s="30">
        <v>-1.2694732105976258E-2</v>
      </c>
      <c r="HP49" s="11"/>
    </row>
    <row r="50" spans="1:224" s="8" customFormat="1" x14ac:dyDescent="0.25">
      <c r="A50" s="1" t="s">
        <v>261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f>1/$G$8/$G$8</f>
        <v>1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1</v>
      </c>
      <c r="BC50" s="9">
        <f>-2-2/$G$8/$G$8</f>
        <v>-4</v>
      </c>
      <c r="BD50" s="9">
        <v>1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f>1/$G$8/$G$8</f>
        <v>1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28"/>
      <c r="HL50" s="6">
        <v>0</v>
      </c>
      <c r="HM50" s="7"/>
      <c r="HN50" s="29" t="str">
        <v>19b</v>
      </c>
      <c r="HO50" s="30">
        <v>-6.7686067923960324E-3</v>
      </c>
      <c r="HP50" s="11"/>
    </row>
    <row r="51" spans="1:224" x14ac:dyDescent="0.25">
      <c r="A51" s="1" t="s">
        <v>262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f>1/$G$8/$G$8</f>
        <v>1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1</v>
      </c>
      <c r="BD51" s="9">
        <f>-2-2/$G$8/$G$8</f>
        <v>-4</v>
      </c>
      <c r="BE51" s="9">
        <v>1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f>1/$G$8/$G$8</f>
        <v>1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24"/>
      <c r="HL51" s="6">
        <v>0</v>
      </c>
      <c r="HM51" s="5"/>
      <c r="HN51" s="29" t="str">
        <v>19c</v>
      </c>
      <c r="HO51" s="30">
        <v>9.0116504770865313E-3</v>
      </c>
      <c r="HP51" s="11"/>
    </row>
    <row r="52" spans="1:224" x14ac:dyDescent="0.25">
      <c r="A52" s="1" t="s">
        <v>359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f>1/$G$8/$G$8</f>
        <v>1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1</v>
      </c>
      <c r="BG52" s="9">
        <f>-2-2/$G$8/$G$8</f>
        <v>-4</v>
      </c>
      <c r="BH52" s="9">
        <v>1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f>1/$G$8/$G$8</f>
        <v>1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0</v>
      </c>
      <c r="GE52" s="9">
        <v>0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24"/>
      <c r="HL52" s="6">
        <v>0</v>
      </c>
      <c r="HM52" s="5"/>
      <c r="HN52" s="29" t="str">
        <v>19d</v>
      </c>
      <c r="HO52" s="30">
        <v>3.7894560440835834E-2</v>
      </c>
      <c r="HP52" s="11"/>
    </row>
    <row r="53" spans="1:224" x14ac:dyDescent="0.25">
      <c r="A53" s="1" t="s">
        <v>360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f>1/$G$8/$G$8</f>
        <v>1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1</v>
      </c>
      <c r="BH53" s="9">
        <f>-2-2/$G$8/$G$8</f>
        <v>-4</v>
      </c>
      <c r="BI53" s="9">
        <v>1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f>1/$G$8/$G$8</f>
        <v>1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24"/>
      <c r="HL53" s="6">
        <v>0</v>
      </c>
      <c r="HM53" s="5"/>
      <c r="HN53" s="29" t="str">
        <v>19da</v>
      </c>
      <c r="HO53" s="30">
        <v>7.8456094921530953E-2</v>
      </c>
      <c r="HP53" s="11"/>
    </row>
    <row r="54" spans="1:224" x14ac:dyDescent="0.25">
      <c r="A54" s="1" t="s">
        <v>361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f>1/$G$8/$G$8</f>
        <v>1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1</v>
      </c>
      <c r="BI54" s="9">
        <f>-2-2/$G$8/$G$8</f>
        <v>-4</v>
      </c>
      <c r="BJ54" s="9">
        <v>1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f>1/$G$8/$G$8</f>
        <v>1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v>0</v>
      </c>
      <c r="FD54" s="9">
        <v>0</v>
      </c>
      <c r="FE54" s="9">
        <v>0</v>
      </c>
      <c r="FF54" s="9">
        <v>0</v>
      </c>
      <c r="FG54" s="9">
        <v>0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>
        <v>0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9">
        <v>0</v>
      </c>
      <c r="HK54" s="24"/>
      <c r="HL54" s="6">
        <v>0</v>
      </c>
      <c r="HM54" s="5"/>
      <c r="HN54" s="29" t="str">
        <v>21a</v>
      </c>
      <c r="HO54" s="30">
        <v>-7.513154721720483E-2</v>
      </c>
      <c r="HP54" s="11"/>
    </row>
    <row r="55" spans="1:224" x14ac:dyDescent="0.25">
      <c r="A55" s="1" t="s">
        <v>362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f>1/$G$8/$G$8</f>
        <v>1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1</v>
      </c>
      <c r="BJ55" s="9">
        <f>-2-2/$G$8/$G$8</f>
        <v>-4</v>
      </c>
      <c r="BK55" s="9">
        <v>1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f>1/$G$8/$G$8</f>
        <v>1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0</v>
      </c>
      <c r="EA55" s="9">
        <v>0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>
        <v>0</v>
      </c>
      <c r="FE55" s="9">
        <v>0</v>
      </c>
      <c r="FF55" s="9">
        <v>0</v>
      </c>
      <c r="FG55" s="9">
        <v>0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0</v>
      </c>
      <c r="GE55" s="9">
        <v>0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>
        <v>0</v>
      </c>
      <c r="HE55" s="9">
        <v>0</v>
      </c>
      <c r="HF55" s="9">
        <v>0</v>
      </c>
      <c r="HG55" s="9">
        <v>0</v>
      </c>
      <c r="HH55" s="9">
        <v>0</v>
      </c>
      <c r="HI55" s="9">
        <v>0</v>
      </c>
      <c r="HJ55" s="9">
        <v>0</v>
      </c>
      <c r="HK55" s="24"/>
      <c r="HL55" s="6">
        <v>0</v>
      </c>
      <c r="HM55" s="5"/>
      <c r="HN55" s="29">
        <v>21</v>
      </c>
      <c r="HO55" s="30">
        <v>-4.2938485358275054E-2</v>
      </c>
      <c r="HP55" s="11"/>
    </row>
    <row r="56" spans="1:224" x14ac:dyDescent="0.25">
      <c r="A56" s="1" t="s">
        <v>363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f>1/$G$8/$G$8</f>
        <v>1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1</v>
      </c>
      <c r="BK56" s="9">
        <f>-2-2/$G$8/$G$8</f>
        <v>-4</v>
      </c>
      <c r="BL56" s="9">
        <v>1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f>1/$G$8/$G$8</f>
        <v>1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24"/>
      <c r="HL56" s="6">
        <v>0</v>
      </c>
      <c r="HM56" s="5"/>
      <c r="HN56" s="29">
        <v>22</v>
      </c>
      <c r="HO56" s="30">
        <v>-1.957599166164933E-2</v>
      </c>
      <c r="HP56" s="11"/>
    </row>
    <row r="57" spans="1:224" x14ac:dyDescent="0.25">
      <c r="A57" s="1" t="s">
        <v>364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f>1/$G$8/$G$8</f>
        <v>1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1</v>
      </c>
      <c r="BL57" s="9">
        <f>-2-2/$G$8/$G$8</f>
        <v>-4</v>
      </c>
      <c r="BM57" s="9">
        <v>1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f>1/$G$8/$G$8</f>
        <v>1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24"/>
      <c r="HL57" s="6">
        <v>0</v>
      </c>
      <c r="HM57" s="5"/>
      <c r="HN57" s="29">
        <v>23</v>
      </c>
      <c r="HO57" s="30">
        <v>-4.980895582457164E-3</v>
      </c>
      <c r="HP57" s="11"/>
    </row>
    <row r="58" spans="1:224" x14ac:dyDescent="0.25">
      <c r="A58" s="1" t="s">
        <v>365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f>1/$G$8/$G$8</f>
        <v>1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1</v>
      </c>
      <c r="BM58" s="9">
        <f>-2-2/$G$8/$G$8</f>
        <v>-4</v>
      </c>
      <c r="BN58" s="9">
        <v>1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f>1/$G$8/$G$8</f>
        <v>1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24"/>
      <c r="HL58" s="6">
        <v>0</v>
      </c>
      <c r="HM58" s="5"/>
      <c r="HN58" s="29">
        <v>24</v>
      </c>
      <c r="HO58" s="30">
        <v>2.3721370046715356E-3</v>
      </c>
      <c r="HP58" s="11"/>
    </row>
    <row r="59" spans="1:224" x14ac:dyDescent="0.25">
      <c r="A59" s="1" t="s">
        <v>366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f>1/$G$8/$G$8</f>
        <v>1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1</v>
      </c>
      <c r="BN59" s="9">
        <f>-2-2/$G$8/$G$8</f>
        <v>-4</v>
      </c>
      <c r="BO59" s="9">
        <v>1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f>1/$G$8/$G$8</f>
        <v>1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24"/>
      <c r="HL59" s="6">
        <v>0</v>
      </c>
      <c r="HM59" s="5"/>
      <c r="HN59" s="29">
        <v>25</v>
      </c>
      <c r="HO59" s="30">
        <v>4.4178289031169236E-3</v>
      </c>
      <c r="HP59" s="11"/>
    </row>
    <row r="60" spans="1:224" s="8" customFormat="1" x14ac:dyDescent="0.25">
      <c r="A60" s="1" t="s">
        <v>178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f>1/$G$8/$G$8</f>
        <v>1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1</v>
      </c>
      <c r="BO60" s="9">
        <f>-2-2/$G$8/$G$8</f>
        <v>-4</v>
      </c>
      <c r="BP60" s="9">
        <v>1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f>1/$G$8/$G$8</f>
        <v>1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28"/>
      <c r="HL60" s="6">
        <v>0</v>
      </c>
      <c r="HM60" s="7"/>
      <c r="HN60" s="29">
        <v>26</v>
      </c>
      <c r="HO60" s="30">
        <v>3.0427547870183211E-3</v>
      </c>
      <c r="HP60" s="11"/>
    </row>
    <row r="61" spans="1:224" s="8" customFormat="1" x14ac:dyDescent="0.25">
      <c r="A61" s="1" t="s">
        <v>263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f>1/$G$8/$G$8</f>
        <v>1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1</v>
      </c>
      <c r="BP61" s="9">
        <f>-2-2/$G$8/$G$8</f>
        <v>-4</v>
      </c>
      <c r="BQ61" s="9">
        <v>1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f>1/$G$8/$G$8</f>
        <v>1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28"/>
      <c r="HL61" s="6">
        <v>0</v>
      </c>
      <c r="HM61" s="7"/>
      <c r="HN61" s="29">
        <v>27</v>
      </c>
      <c r="HO61" s="30">
        <v>2.8121493848842771E-17</v>
      </c>
      <c r="HP61" s="11"/>
    </row>
    <row r="62" spans="1:224" s="8" customFormat="1" x14ac:dyDescent="0.25">
      <c r="A62" s="1" t="s">
        <v>264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f>1/$G$8/$G$8</f>
        <v>1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1</v>
      </c>
      <c r="BQ62" s="9">
        <f>-2-2/$G$8/$G$8</f>
        <v>-4</v>
      </c>
      <c r="BR62" s="9">
        <v>1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f>1/$G$8/$G$8</f>
        <v>1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>
        <v>0</v>
      </c>
      <c r="GX62" s="9">
        <v>0</v>
      </c>
      <c r="GY62" s="9">
        <v>0</v>
      </c>
      <c r="GZ62" s="9">
        <v>0</v>
      </c>
      <c r="HA62" s="9">
        <v>0</v>
      </c>
      <c r="HB62" s="9">
        <v>0</v>
      </c>
      <c r="HC62" s="9">
        <v>0</v>
      </c>
      <c r="HD62" s="9">
        <v>0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28"/>
      <c r="HL62" s="6">
        <v>0</v>
      </c>
      <c r="HM62" s="7"/>
      <c r="HN62" s="29">
        <v>28</v>
      </c>
      <c r="HO62" s="30">
        <v>-3.0427547870182292E-3</v>
      </c>
      <c r="HP62" s="11"/>
    </row>
    <row r="63" spans="1:224" s="8" customFormat="1" x14ac:dyDescent="0.25">
      <c r="A63" s="1" t="s">
        <v>265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f>1/$G$8/$G$8</f>
        <v>1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1</v>
      </c>
      <c r="BR63" s="9">
        <f>-2-2/$G$8/$G$8</f>
        <v>-4</v>
      </c>
      <c r="BS63" s="9">
        <v>1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f>1/$G$8/$G$8</f>
        <v>1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28"/>
      <c r="HL63" s="6">
        <v>0</v>
      </c>
      <c r="HM63" s="7"/>
      <c r="HN63" s="29">
        <v>29</v>
      </c>
      <c r="HO63" s="30">
        <v>-4.4178289031168326E-3</v>
      </c>
      <c r="HP63" s="11"/>
    </row>
    <row r="64" spans="1:224" x14ac:dyDescent="0.25">
      <c r="A64" s="1" t="s">
        <v>266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f>1/$G$8/$G$8</f>
        <v>1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1</v>
      </c>
      <c r="BS64" s="9">
        <f>-2-2/$G$8/$G$8</f>
        <v>-4</v>
      </c>
      <c r="BT64" s="9">
        <v>1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f>1/$G$8/$G$8</f>
        <v>1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0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>
        <v>0</v>
      </c>
      <c r="GF64" s="9">
        <v>0</v>
      </c>
      <c r="GG64" s="9">
        <v>0</v>
      </c>
      <c r="GH64" s="9">
        <v>0</v>
      </c>
      <c r="GI64" s="9">
        <v>0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0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9">
        <v>0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9">
        <v>0</v>
      </c>
      <c r="HK64" s="24"/>
      <c r="HL64" s="6">
        <v>0</v>
      </c>
      <c r="HM64" s="5"/>
      <c r="HN64" s="29" t="str">
        <v>29a</v>
      </c>
      <c r="HO64" s="30">
        <v>-2.3721370046714003E-3</v>
      </c>
      <c r="HP64" s="11"/>
    </row>
    <row r="65" spans="1:224" s="8" customFormat="1" x14ac:dyDescent="0.25">
      <c r="A65" s="1" t="s">
        <v>60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f>1/$G$8/$G$8</f>
        <v>1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1</v>
      </c>
      <c r="BV65" s="9">
        <f>-2-2/$G$8/$G$8</f>
        <v>-4</v>
      </c>
      <c r="BW65" s="9">
        <v>1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f>1/$G$8/$G$8</f>
        <v>1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0</v>
      </c>
      <c r="HK65" s="28"/>
      <c r="HL65" s="6">
        <v>0</v>
      </c>
      <c r="HM65" s="7"/>
      <c r="HN65" s="29" t="str">
        <v>29b</v>
      </c>
      <c r="HO65" s="30">
        <v>4.9808955824572933E-3</v>
      </c>
      <c r="HP65" s="11"/>
    </row>
    <row r="66" spans="1:224" x14ac:dyDescent="0.25">
      <c r="A66" s="1" t="s">
        <v>110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f>1/$G$8/$G$8</f>
        <v>1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1</v>
      </c>
      <c r="BW66" s="9">
        <f>-2-2/$G$8/$G$8</f>
        <v>-4</v>
      </c>
      <c r="BX66" s="9">
        <v>1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f>1/$G$8/$G$8</f>
        <v>1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24"/>
      <c r="HL66" s="6">
        <v>0</v>
      </c>
      <c r="HM66" s="5"/>
      <c r="HN66" s="29" t="str">
        <v>29c</v>
      </c>
      <c r="HO66" s="30">
        <v>1.9575991661649458E-2</v>
      </c>
      <c r="HP66" s="11"/>
    </row>
    <row r="67" spans="1:224" x14ac:dyDescent="0.25">
      <c r="A67" s="1" t="s">
        <v>111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f>1/$G$8/$G$8</f>
        <v>1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1</v>
      </c>
      <c r="BX67" s="9">
        <f>-2-2/$G$8/$G$8</f>
        <v>-4</v>
      </c>
      <c r="BY67" s="9">
        <v>1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f>1/$G$8/$G$8</f>
        <v>1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24"/>
      <c r="HL67" s="6">
        <v>0</v>
      </c>
      <c r="HM67" s="5"/>
      <c r="HN67" s="29" t="str">
        <v>29d</v>
      </c>
      <c r="HO67" s="30">
        <v>4.2938485358275186E-2</v>
      </c>
      <c r="HP67" s="11"/>
    </row>
    <row r="68" spans="1:224" x14ac:dyDescent="0.25">
      <c r="A68" s="1" t="s">
        <v>112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f>1/$G$8/$G$8</f>
        <v>1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1</v>
      </c>
      <c r="BY68" s="9">
        <f>-2-2/$G$8/$G$8</f>
        <v>-4</v>
      </c>
      <c r="BZ68" s="9">
        <v>1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f>1/$G$8/$G$8</f>
        <v>1</v>
      </c>
      <c r="CO68" s="9">
        <v>0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0</v>
      </c>
      <c r="GE68" s="9">
        <v>0</v>
      </c>
      <c r="GF68" s="9">
        <v>0</v>
      </c>
      <c r="GG68" s="9">
        <v>0</v>
      </c>
      <c r="GH68" s="9">
        <v>0</v>
      </c>
      <c r="GI68" s="9">
        <v>0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24"/>
      <c r="HL68" s="6">
        <v>0</v>
      </c>
      <c r="HM68" s="5"/>
      <c r="HN68" s="29" t="str">
        <v>29da</v>
      </c>
      <c r="HO68" s="30">
        <v>7.5131547217205011E-2</v>
      </c>
      <c r="HP68" s="11"/>
    </row>
    <row r="69" spans="1:224" s="8" customFormat="1" x14ac:dyDescent="0.25">
      <c r="A69" s="1" t="s">
        <v>61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f>1/$G$8/$G$8</f>
        <v>1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1</v>
      </c>
      <c r="BZ69" s="9">
        <f>-2-2/$G$8/$G$8</f>
        <v>-4</v>
      </c>
      <c r="CA69" s="9">
        <v>1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f>1/$G$8/$G$8</f>
        <v>1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28"/>
      <c r="HL69" s="6">
        <v>0</v>
      </c>
      <c r="HM69" s="7"/>
      <c r="HN69" s="29" t="str">
        <v>31a</v>
      </c>
      <c r="HO69" s="30">
        <v>-6.3039601895445496E-2</v>
      </c>
      <c r="HP69" s="11"/>
    </row>
    <row r="70" spans="1:224" s="8" customFormat="1" x14ac:dyDescent="0.25">
      <c r="A70" s="1" t="s">
        <v>106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f>1/$G$8/$G$8</f>
        <v>1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1</v>
      </c>
      <c r="CA70" s="9">
        <f>-2-2/$G$8/$G$8</f>
        <v>-4</v>
      </c>
      <c r="CB70" s="9">
        <v>1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f>1/$G$8/$G$8</f>
        <v>1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>
        <v>0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28"/>
      <c r="HL70" s="6">
        <v>0</v>
      </c>
      <c r="HM70" s="7"/>
      <c r="HN70" s="29">
        <v>31</v>
      </c>
      <c r="HO70" s="30">
        <v>-3.9151842113410308E-2</v>
      </c>
      <c r="HP70" s="11"/>
    </row>
    <row r="71" spans="1:224" s="8" customFormat="1" x14ac:dyDescent="0.25">
      <c r="A71" s="1" t="s">
        <v>107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f>1/$G$8/$G$8</f>
        <v>1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1</v>
      </c>
      <c r="CB71" s="9">
        <f>-2-2/$G$8/$G$8</f>
        <v>-4</v>
      </c>
      <c r="CC71" s="9">
        <v>1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f>1/$G$8/$G$8</f>
        <v>1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28"/>
      <c r="HL71" s="6">
        <v>0</v>
      </c>
      <c r="HM71" s="7"/>
      <c r="HN71" s="29">
        <v>32</v>
      </c>
      <c r="HO71" s="30">
        <v>-2.1372935228778804E-2</v>
      </c>
      <c r="HP71" s="11"/>
    </row>
    <row r="72" spans="1:224" s="8" customFormat="1" x14ac:dyDescent="0.25">
      <c r="A72" s="1" t="s">
        <v>108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f>1/$G$8/$G$8</f>
        <v>1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1</v>
      </c>
      <c r="CC72" s="9">
        <f>-2-2/$G$8/$G$8</f>
        <v>-4</v>
      </c>
      <c r="CD72" s="9">
        <v>1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f>1/$G$8/$G$8</f>
        <v>1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28"/>
      <c r="HL72" s="6">
        <v>0</v>
      </c>
      <c r="HM72" s="7"/>
      <c r="HN72" s="29">
        <v>33</v>
      </c>
      <c r="HO72" s="30">
        <v>-9.4883344652470451E-3</v>
      </c>
      <c r="HP72" s="11"/>
    </row>
    <row r="73" spans="1:224" s="8" customFormat="1" x14ac:dyDescent="0.25">
      <c r="A73" s="1" t="s">
        <v>109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f>1/$G$8/$G$8</f>
        <v>1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1</v>
      </c>
      <c r="CD73" s="9">
        <f>-2-2/$G$8/$G$8</f>
        <v>-4</v>
      </c>
      <c r="CE73" s="9">
        <v>1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f>1/$G$8/$G$8</f>
        <v>1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28"/>
      <c r="HL73" s="6">
        <v>0</v>
      </c>
      <c r="HM73" s="7"/>
      <c r="HN73" s="29">
        <v>34</v>
      </c>
      <c r="HO73" s="30">
        <v>-2.6431174079500322E-3</v>
      </c>
      <c r="HP73" s="11"/>
    </row>
    <row r="74" spans="1:224" s="8" customFormat="1" x14ac:dyDescent="0.25">
      <c r="A74" s="1" t="s">
        <v>267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f>1/$G$8/$G$8</f>
        <v>1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1</v>
      </c>
      <c r="CE74" s="9">
        <f>-2-2/$G$8/$G$8</f>
        <v>-4</v>
      </c>
      <c r="CF74" s="9">
        <v>1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f>1/$G$8/$G$8</f>
        <v>1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28"/>
      <c r="HL74" s="6">
        <v>0</v>
      </c>
      <c r="HM74" s="7"/>
      <c r="HN74" s="29">
        <v>35</v>
      </c>
      <c r="HO74" s="30">
        <v>3.5909114445686956E-4</v>
      </c>
      <c r="HP74" s="11"/>
    </row>
    <row r="75" spans="1:224" s="8" customFormat="1" x14ac:dyDescent="0.25">
      <c r="A75" s="1" t="s">
        <v>268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f>1/$G$8/$G$8</f>
        <v>1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1</v>
      </c>
      <c r="CF75" s="9">
        <f>-2-2/$G$8/$G$8</f>
        <v>-4</v>
      </c>
      <c r="CG75" s="9">
        <v>1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f>1/$G$8/$G$8</f>
        <v>1</v>
      </c>
      <c r="CV75" s="9">
        <v>0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28"/>
      <c r="HL75" s="6">
        <v>0</v>
      </c>
      <c r="HM75" s="7"/>
      <c r="HN75" s="29">
        <v>36</v>
      </c>
      <c r="HO75" s="30">
        <v>8.1145634906047866E-4</v>
      </c>
      <c r="HP75" s="11"/>
    </row>
    <row r="76" spans="1:224" s="8" customFormat="1" x14ac:dyDescent="0.25">
      <c r="A76" s="1" t="s">
        <v>269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f>1/$G$8/$G$8</f>
        <v>1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1</v>
      </c>
      <c r="CG76" s="9">
        <f>-2-2/$G$8/$G$8</f>
        <v>-4</v>
      </c>
      <c r="CH76" s="9">
        <v>1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f>1/$G$8/$G$8</f>
        <v>1</v>
      </c>
      <c r="CW76" s="9">
        <v>0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>
        <v>0</v>
      </c>
      <c r="GC76" s="9">
        <v>0</v>
      </c>
      <c r="GD76" s="9">
        <v>0</v>
      </c>
      <c r="GE76" s="9">
        <v>0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>
        <v>0</v>
      </c>
      <c r="GX76" s="9">
        <v>0</v>
      </c>
      <c r="GY76" s="9">
        <v>0</v>
      </c>
      <c r="GZ76" s="9">
        <v>0</v>
      </c>
      <c r="HA76" s="9">
        <v>0</v>
      </c>
      <c r="HB76" s="9">
        <v>0</v>
      </c>
      <c r="HC76" s="9">
        <v>0</v>
      </c>
      <c r="HD76" s="9">
        <v>0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28"/>
      <c r="HL76" s="6">
        <v>0</v>
      </c>
      <c r="HM76" s="7"/>
      <c r="HN76" s="29">
        <v>37</v>
      </c>
      <c r="HO76" s="30">
        <v>4.6702008579813103E-17</v>
      </c>
      <c r="HP76" s="11"/>
    </row>
    <row r="77" spans="1:224" x14ac:dyDescent="0.25">
      <c r="A77" s="1" t="s">
        <v>270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f>1/$G$8/$G$8</f>
        <v>1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1</v>
      </c>
      <c r="CH77" s="9">
        <f>-2-2/$G$8/$G$8</f>
        <v>-4</v>
      </c>
      <c r="CI77" s="9">
        <v>1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f>1/$G$8/$G$8</f>
        <v>1</v>
      </c>
      <c r="CX77" s="9">
        <v>0</v>
      </c>
      <c r="CY77" s="9">
        <v>0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0</v>
      </c>
      <c r="FG77" s="9">
        <v>0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24"/>
      <c r="HL77" s="6">
        <v>0</v>
      </c>
      <c r="HM77" s="5"/>
      <c r="HN77" s="29">
        <v>38</v>
      </c>
      <c r="HO77" s="30">
        <v>-8.1145634906039474E-4</v>
      </c>
      <c r="HP77" s="11"/>
    </row>
    <row r="78" spans="1:224" s="8" customFormat="1" x14ac:dyDescent="0.25">
      <c r="A78" s="1" t="s">
        <v>113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f>1/$G$8/$G$8</f>
        <v>1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1</v>
      </c>
      <c r="CK78" s="9">
        <f>-2-2/$G$8/$G$8</f>
        <v>-4</v>
      </c>
      <c r="CL78" s="9">
        <v>1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f>1/$G$8/$G$8</f>
        <v>1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9">
        <v>0</v>
      </c>
      <c r="GA78" s="9">
        <v>0</v>
      </c>
      <c r="GB78" s="9">
        <v>0</v>
      </c>
      <c r="GC78" s="9">
        <v>0</v>
      </c>
      <c r="GD78" s="9">
        <v>0</v>
      </c>
      <c r="GE78" s="9">
        <v>0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>
        <v>0</v>
      </c>
      <c r="HE78" s="9">
        <v>0</v>
      </c>
      <c r="HF78" s="9">
        <v>0</v>
      </c>
      <c r="HG78" s="9">
        <v>0</v>
      </c>
      <c r="HH78" s="9">
        <v>0</v>
      </c>
      <c r="HI78" s="9">
        <v>0</v>
      </c>
      <c r="HJ78" s="9">
        <v>0</v>
      </c>
      <c r="HK78" s="28"/>
      <c r="HL78" s="6">
        <v>0</v>
      </c>
      <c r="HM78" s="7"/>
      <c r="HN78" s="29">
        <v>39</v>
      </c>
      <c r="HO78" s="30">
        <v>-3.5909114445676791E-4</v>
      </c>
      <c r="HP78" s="11"/>
    </row>
    <row r="79" spans="1:224" s="8" customFormat="1" x14ac:dyDescent="0.25">
      <c r="A79" s="1" t="s">
        <v>114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f>1/$G$8/$G$8</f>
        <v>1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1</v>
      </c>
      <c r="CL79" s="9">
        <f>-2-2/$G$8/$G$8</f>
        <v>-4</v>
      </c>
      <c r="CM79" s="9">
        <v>1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f>1/$G$8/$G$8</f>
        <v>1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28"/>
      <c r="HL79" s="6">
        <v>0</v>
      </c>
      <c r="HM79" s="7"/>
      <c r="HN79" s="29" t="str">
        <v>39a</v>
      </c>
      <c r="HO79" s="30">
        <v>2.6431174079501441E-3</v>
      </c>
      <c r="HP79" s="11"/>
    </row>
    <row r="80" spans="1:224" s="8" customFormat="1" x14ac:dyDescent="0.25">
      <c r="A80" s="1" t="s">
        <v>115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f>1/$G$8/$G$8</f>
        <v>1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1</v>
      </c>
      <c r="CM80" s="9">
        <f>-2-2/$G$8/$G$8</f>
        <v>-4</v>
      </c>
      <c r="CN80" s="9">
        <v>1</v>
      </c>
      <c r="CO80" s="9">
        <v>0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f>1/$G$8/$G$8</f>
        <v>1</v>
      </c>
      <c r="DC80" s="9">
        <v>0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>
        <v>0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>
        <v>0</v>
      </c>
      <c r="HE80" s="9">
        <v>0</v>
      </c>
      <c r="HF80" s="9">
        <v>0</v>
      </c>
      <c r="HG80" s="9">
        <v>0</v>
      </c>
      <c r="HH80" s="9">
        <v>0</v>
      </c>
      <c r="HI80" s="9">
        <v>0</v>
      </c>
      <c r="HJ80" s="9">
        <v>0</v>
      </c>
      <c r="HK80" s="28"/>
      <c r="HL80" s="6">
        <v>0</v>
      </c>
      <c r="HM80" s="7"/>
      <c r="HN80" s="29" t="str">
        <v>39b</v>
      </c>
      <c r="HO80" s="30">
        <v>9.4883344652471318E-3</v>
      </c>
      <c r="HP80" s="11"/>
    </row>
    <row r="81" spans="1:224" s="8" customFormat="1" x14ac:dyDescent="0.25">
      <c r="A81" s="1" t="s">
        <v>116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f>1/$G$8/$G$8</f>
        <v>1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1</v>
      </c>
      <c r="CN81" s="9">
        <f>-2-2/$G$8/$G$8</f>
        <v>-4</v>
      </c>
      <c r="CO81" s="9">
        <v>1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f>1/$G$8/$G$8</f>
        <v>1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28"/>
      <c r="HL81" s="6">
        <v>0</v>
      </c>
      <c r="HM81" s="7"/>
      <c r="HN81" s="29" t="str">
        <v>39c</v>
      </c>
      <c r="HO81" s="30">
        <v>2.1372935228778898E-2</v>
      </c>
      <c r="HP81" s="11"/>
    </row>
    <row r="82" spans="1:224" s="8" customFormat="1" x14ac:dyDescent="0.25">
      <c r="A82" s="1" t="s">
        <v>117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f>1/$G$8/$G$8</f>
        <v>1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1</v>
      </c>
      <c r="CO82" s="9">
        <f>-2-2/$G$8/$G$8</f>
        <v>-4</v>
      </c>
      <c r="CP82" s="9">
        <v>1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f>1/$G$8/$G$8</f>
        <v>1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28"/>
      <c r="HL82" s="6">
        <v>0</v>
      </c>
      <c r="HM82" s="7"/>
      <c r="HN82" s="29" t="str">
        <v>39d</v>
      </c>
      <c r="HO82" s="30">
        <v>3.9151842113410482E-2</v>
      </c>
      <c r="HP82" s="11"/>
    </row>
    <row r="83" spans="1:224" s="8" customFormat="1" x14ac:dyDescent="0.25">
      <c r="A83" s="1" t="s">
        <v>118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f>1/$G$8/$G$8</f>
        <v>1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1</v>
      </c>
      <c r="CP83" s="9">
        <f>-2-2/$G$8/$G$8</f>
        <v>-4</v>
      </c>
      <c r="CQ83" s="9">
        <v>1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f>1/$G$8/$G$8</f>
        <v>1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28"/>
      <c r="HL83" s="6">
        <v>0</v>
      </c>
      <c r="HM83" s="7"/>
      <c r="HN83" s="29" t="str">
        <v>39da</v>
      </c>
      <c r="HO83" s="30">
        <v>6.3039601895445593E-2</v>
      </c>
      <c r="HP83" s="11"/>
    </row>
    <row r="84" spans="1:224" s="8" customFormat="1" x14ac:dyDescent="0.25">
      <c r="A84" s="1" t="s">
        <v>119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f>1/$G$8/$G$8</f>
        <v>1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1</v>
      </c>
      <c r="CQ84" s="9">
        <f>-2-2/$G$8/$G$8</f>
        <v>-4</v>
      </c>
      <c r="CR84" s="9">
        <v>1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f>1/$G$8/$G$8</f>
        <v>1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28"/>
      <c r="HL84" s="6">
        <v>0</v>
      </c>
      <c r="HM84" s="7"/>
      <c r="HN84" s="29" t="str">
        <v>41a</v>
      </c>
      <c r="HO84" s="30">
        <v>-4.5053350452586238E-2</v>
      </c>
      <c r="HP84" s="11"/>
    </row>
    <row r="85" spans="1:224" s="8" customFormat="1" x14ac:dyDescent="0.25">
      <c r="A85" s="1" t="s">
        <v>120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f>1/$G$8/$G$8</f>
        <v>1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1</v>
      </c>
      <c r="CR85" s="9">
        <f>-2-2/$G$8/$G$8</f>
        <v>-4</v>
      </c>
      <c r="CS85" s="9">
        <v>1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f>1/$G$8/$G$8</f>
        <v>1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28"/>
      <c r="HL85" s="6">
        <v>0</v>
      </c>
      <c r="HM85" s="7"/>
      <c r="HN85" s="29">
        <v>41</v>
      </c>
      <c r="HO85" s="30">
        <v>-2.925634597114208E-2</v>
      </c>
      <c r="HP85" s="11"/>
    </row>
    <row r="86" spans="1:224" s="8" customFormat="1" x14ac:dyDescent="0.25">
      <c r="A86" s="1" t="s">
        <v>121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f>1/$G$8/$G$8</f>
        <v>1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1</v>
      </c>
      <c r="CS86" s="9">
        <f>-2-2/$G$8/$G$8</f>
        <v>-4</v>
      </c>
      <c r="CT86" s="9">
        <v>1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f>1/$G$8/$G$8</f>
        <v>1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28"/>
      <c r="HL86" s="6">
        <v>0</v>
      </c>
      <c r="HM86" s="7"/>
      <c r="HN86" s="29">
        <v>42</v>
      </c>
      <c r="HO86" s="30">
        <v>-1.7275572674808466E-2</v>
      </c>
      <c r="HP86" s="11"/>
    </row>
    <row r="87" spans="1:224" s="8" customFormat="1" x14ac:dyDescent="0.25">
      <c r="A87" s="1" t="s">
        <v>271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f>1/$G$8/$G$8</f>
        <v>1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1</v>
      </c>
      <c r="CT87" s="9">
        <f>-2-2/$G$8/$G$8</f>
        <v>-4</v>
      </c>
      <c r="CU87" s="9">
        <v>1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f>1/$G$8/$G$8</f>
        <v>1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28"/>
      <c r="HL87" s="6">
        <v>0</v>
      </c>
      <c r="HM87" s="7"/>
      <c r="HN87" s="29">
        <v>43</v>
      </c>
      <c r="HO87" s="30">
        <v>-8.9563896418021535E-3</v>
      </c>
      <c r="HP87" s="11"/>
    </row>
    <row r="88" spans="1:224" s="8" customFormat="1" x14ac:dyDescent="0.25">
      <c r="A88" s="1" t="s">
        <v>272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f>1/$G$8/$G$8</f>
        <v>1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1</v>
      </c>
      <c r="CU88" s="9">
        <f>-2-2/$G$8/$G$8</f>
        <v>-4</v>
      </c>
      <c r="CV88" s="9">
        <v>1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f>1/$G$8/$G$8</f>
        <v>1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>
        <v>0</v>
      </c>
      <c r="GF88" s="9">
        <v>0</v>
      </c>
      <c r="GG88" s="9">
        <v>0</v>
      </c>
      <c r="GH88" s="9">
        <v>0</v>
      </c>
      <c r="GI88" s="9">
        <v>0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0</v>
      </c>
      <c r="GU88" s="9">
        <v>0</v>
      </c>
      <c r="GV88" s="9">
        <v>0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9">
        <v>0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9">
        <v>0</v>
      </c>
      <c r="HK88" s="28"/>
      <c r="HL88" s="6">
        <v>0</v>
      </c>
      <c r="HM88" s="7"/>
      <c r="HN88" s="29">
        <v>44</v>
      </c>
      <c r="HO88" s="30">
        <v>-3.8153633156814658E-3</v>
      </c>
      <c r="HP88" s="11"/>
    </row>
    <row r="89" spans="1:224" s="8" customFormat="1" x14ac:dyDescent="0.25">
      <c r="A89" s="1" t="s">
        <v>273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f>1/$G$8/$G$8</f>
        <v>1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1</v>
      </c>
      <c r="CV89" s="9">
        <f>-2-2/$G$8/$G$8</f>
        <v>-4</v>
      </c>
      <c r="CW89" s="9">
        <v>1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f>1/$G$8/$G$8</f>
        <v>1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>
        <v>0</v>
      </c>
      <c r="EY89" s="9">
        <v>0</v>
      </c>
      <c r="EZ89" s="9">
        <v>0</v>
      </c>
      <c r="FA89" s="9">
        <v>0</v>
      </c>
      <c r="FB89" s="9">
        <v>0</v>
      </c>
      <c r="FC89" s="9">
        <v>0</v>
      </c>
      <c r="FD89" s="9">
        <v>0</v>
      </c>
      <c r="FE89" s="9">
        <v>0</v>
      </c>
      <c r="FF89" s="9">
        <v>0</v>
      </c>
      <c r="FG89" s="9">
        <v>0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0</v>
      </c>
      <c r="GE89" s="9">
        <v>0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>
        <v>0</v>
      </c>
      <c r="GX89" s="9">
        <v>0</v>
      </c>
      <c r="GY89" s="9">
        <v>0</v>
      </c>
      <c r="GZ89" s="9">
        <v>0</v>
      </c>
      <c r="HA89" s="9">
        <v>0</v>
      </c>
      <c r="HB89" s="9">
        <v>0</v>
      </c>
      <c r="HC89" s="9">
        <v>0</v>
      </c>
      <c r="HD89" s="9">
        <v>0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28"/>
      <c r="HL89" s="6">
        <v>0</v>
      </c>
      <c r="HM89" s="7"/>
      <c r="HN89" s="29">
        <v>45</v>
      </c>
      <c r="HO89" s="30">
        <v>-1.1498032663999377E-3</v>
      </c>
      <c r="HP89" s="11"/>
    </row>
    <row r="90" spans="1:224" x14ac:dyDescent="0.25">
      <c r="A90" s="1" t="s">
        <v>274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f>1/$G$8/$G$8</f>
        <v>1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1</v>
      </c>
      <c r="CW90" s="9">
        <f>-2-2/$G$8/$G$8</f>
        <v>-4</v>
      </c>
      <c r="CX90" s="9">
        <v>1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f>1/$G$8/$G$8</f>
        <v>1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0</v>
      </c>
      <c r="HK90" s="24"/>
      <c r="HL90" s="6">
        <v>0</v>
      </c>
      <c r="HM90" s="5"/>
      <c r="HN90" s="29">
        <v>46</v>
      </c>
      <c r="HO90" s="30">
        <v>-1.560205352333107E-4</v>
      </c>
      <c r="HP90" s="11"/>
    </row>
    <row r="91" spans="1:224" s="8" customFormat="1" x14ac:dyDescent="0.25">
      <c r="A91" s="1" t="s">
        <v>122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f>1/$G$8/$G$8</f>
        <v>1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1</v>
      </c>
      <c r="CZ91" s="9">
        <f>-2-2/$G$8/$G$8</f>
        <v>-4</v>
      </c>
      <c r="DA91" s="9">
        <v>1</v>
      </c>
      <c r="DB91" s="9">
        <v>0</v>
      </c>
      <c r="DC91" s="9">
        <v>0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0</v>
      </c>
      <c r="DO91" s="9">
        <f>1/$G$8/$G$8</f>
        <v>1</v>
      </c>
      <c r="DP91" s="9">
        <v>0</v>
      </c>
      <c r="DQ91" s="9">
        <v>0</v>
      </c>
      <c r="DR91" s="9">
        <v>0</v>
      </c>
      <c r="DS91" s="9">
        <v>0</v>
      </c>
      <c r="DT91" s="9">
        <v>0</v>
      </c>
      <c r="DU91" s="9">
        <v>0</v>
      </c>
      <c r="DV91" s="9">
        <v>0</v>
      </c>
      <c r="DW91" s="9">
        <v>0</v>
      </c>
      <c r="DX91" s="9">
        <v>0</v>
      </c>
      <c r="DY91" s="9">
        <v>0</v>
      </c>
      <c r="DZ91" s="9">
        <v>0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9">
        <v>0</v>
      </c>
      <c r="GA91" s="9">
        <v>0</v>
      </c>
      <c r="GB91" s="9">
        <v>0</v>
      </c>
      <c r="GC91" s="9">
        <v>0</v>
      </c>
      <c r="GD91" s="9">
        <v>0</v>
      </c>
      <c r="GE91" s="9">
        <v>0</v>
      </c>
      <c r="GF91" s="9">
        <v>0</v>
      </c>
      <c r="GG91" s="9">
        <v>0</v>
      </c>
      <c r="GH91" s="9">
        <v>0</v>
      </c>
      <c r="GI91" s="9">
        <v>0</v>
      </c>
      <c r="GJ91" s="9">
        <v>0</v>
      </c>
      <c r="GK91" s="9">
        <v>0</v>
      </c>
      <c r="GL91" s="9">
        <v>0</v>
      </c>
      <c r="GM91" s="9">
        <v>0</v>
      </c>
      <c r="GN91" s="9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>
        <v>0</v>
      </c>
      <c r="GX91" s="9">
        <v>0</v>
      </c>
      <c r="GY91" s="9">
        <v>0</v>
      </c>
      <c r="GZ91" s="9">
        <v>0</v>
      </c>
      <c r="HA91" s="9">
        <v>0</v>
      </c>
      <c r="HB91" s="9">
        <v>0</v>
      </c>
      <c r="HC91" s="9">
        <v>0</v>
      </c>
      <c r="HD91" s="9">
        <v>0</v>
      </c>
      <c r="HE91" s="9">
        <v>0</v>
      </c>
      <c r="HF91" s="9">
        <v>0</v>
      </c>
      <c r="HG91" s="9">
        <v>0</v>
      </c>
      <c r="HH91" s="9">
        <v>0</v>
      </c>
      <c r="HI91" s="9">
        <v>0</v>
      </c>
      <c r="HJ91" s="9">
        <v>0</v>
      </c>
      <c r="HK91" s="28"/>
      <c r="HL91" s="6">
        <v>0</v>
      </c>
      <c r="HM91" s="7"/>
      <c r="HN91" s="29">
        <v>47</v>
      </c>
      <c r="HO91" s="30">
        <v>1.9319127460976082E-17</v>
      </c>
      <c r="HP91" s="11"/>
    </row>
    <row r="92" spans="1:224" s="8" customFormat="1" x14ac:dyDescent="0.25">
      <c r="A92" s="1" t="s">
        <v>123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f>1/$G$8/$G$8</f>
        <v>1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1</v>
      </c>
      <c r="DA92" s="9">
        <f>-2-2/$G$8/$G$8</f>
        <v>-4</v>
      </c>
      <c r="DB92" s="9">
        <v>1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f>1/$G$8/$G$8</f>
        <v>1</v>
      </c>
      <c r="DQ92" s="9">
        <v>0</v>
      </c>
      <c r="DR92" s="9">
        <v>0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28"/>
      <c r="HL92" s="6">
        <v>0</v>
      </c>
      <c r="HM92" s="7"/>
      <c r="HN92" s="29">
        <v>48</v>
      </c>
      <c r="HO92" s="30">
        <v>1.5602053523336461E-4</v>
      </c>
      <c r="HP92" s="11"/>
    </row>
    <row r="93" spans="1:224" s="8" customFormat="1" x14ac:dyDescent="0.25">
      <c r="A93" s="1" t="s">
        <v>124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f>1/$G$8/$G$8</f>
        <v>1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1</v>
      </c>
      <c r="DB93" s="9">
        <f>-2-2/$G$8/$G$8</f>
        <v>-4</v>
      </c>
      <c r="DC93" s="9">
        <v>1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f>1/$G$8/$G$8</f>
        <v>1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0</v>
      </c>
      <c r="GG93" s="9">
        <v>0</v>
      </c>
      <c r="GH93" s="9">
        <v>0</v>
      </c>
      <c r="GI93" s="9">
        <v>0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28"/>
      <c r="HL93" s="6">
        <v>0</v>
      </c>
      <c r="HM93" s="7"/>
      <c r="HN93" s="29">
        <v>49</v>
      </c>
      <c r="HO93" s="30">
        <v>1.1498032664000186E-3</v>
      </c>
      <c r="HP93" s="11"/>
    </row>
    <row r="94" spans="1:224" s="8" customFormat="1" x14ac:dyDescent="0.25">
      <c r="A94" s="1" t="s">
        <v>125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f>1/$G$8/$G$8</f>
        <v>1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1</v>
      </c>
      <c r="DC94" s="9">
        <f>-2-2/$G$8/$G$8</f>
        <v>-4</v>
      </c>
      <c r="DD94" s="9">
        <v>1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f>1/$G$8/$G$8</f>
        <v>1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28"/>
      <c r="HL94" s="6">
        <v>0</v>
      </c>
      <c r="HM94" s="7"/>
      <c r="HN94" s="29" t="str">
        <v>49a</v>
      </c>
      <c r="HO94" s="30">
        <v>3.8153633156815686E-3</v>
      </c>
      <c r="HP94" s="11"/>
    </row>
    <row r="95" spans="1:224" s="8" customFormat="1" x14ac:dyDescent="0.25">
      <c r="A95" s="1" t="s">
        <v>126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f>1/$G$8/$G$8</f>
        <v>1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1</v>
      </c>
      <c r="DD95" s="9">
        <f>-2-2/$G$8/$G$8</f>
        <v>-4</v>
      </c>
      <c r="DE95" s="9">
        <v>1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f>1/$G$8/$G$8</f>
        <v>1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28"/>
      <c r="HL95" s="6">
        <v>0</v>
      </c>
      <c r="HM95" s="7"/>
      <c r="HN95" s="29" t="str">
        <v>49b</v>
      </c>
      <c r="HO95" s="30">
        <v>8.9563896418022506E-3</v>
      </c>
      <c r="HP95" s="11"/>
    </row>
    <row r="96" spans="1:224" s="8" customFormat="1" x14ac:dyDescent="0.25">
      <c r="A96" s="1" t="s">
        <v>127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f>1/$G$8/$G$8</f>
        <v>1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1</v>
      </c>
      <c r="DE96" s="9">
        <f>-2-2/$G$8/$G$8</f>
        <v>-4</v>
      </c>
      <c r="DF96" s="9">
        <v>1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f>1/$G$8/$G$8</f>
        <v>1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28"/>
      <c r="HL96" s="6">
        <v>0</v>
      </c>
      <c r="HM96" s="7"/>
      <c r="HN96" s="29" t="str">
        <v>49c</v>
      </c>
      <c r="HO96" s="30">
        <v>1.7275572674808542E-2</v>
      </c>
      <c r="HP96" s="11"/>
    </row>
    <row r="97" spans="1:224" s="8" customFormat="1" x14ac:dyDescent="0.25">
      <c r="A97" s="8" t="s">
        <v>435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1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28"/>
      <c r="HL97" s="6">
        <v>0</v>
      </c>
      <c r="HM97" s="7"/>
      <c r="HN97" s="29" t="str">
        <v>49d</v>
      </c>
      <c r="HO97" s="30">
        <v>2.9256345971142163E-2</v>
      </c>
      <c r="HP97" s="11"/>
    </row>
    <row r="98" spans="1:224" s="8" customFormat="1" x14ac:dyDescent="0.25">
      <c r="A98" s="1" t="s">
        <v>129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f>1/$G$8/$G$8</f>
        <v>1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1</v>
      </c>
      <c r="DG98" s="9">
        <f>-2-2/$G$8/$G$8</f>
        <v>-4</v>
      </c>
      <c r="DH98" s="9">
        <v>1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f>1/$G$8/$G$8</f>
        <v>1</v>
      </c>
      <c r="DW98" s="9">
        <v>0</v>
      </c>
      <c r="DX98" s="9">
        <v>0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0</v>
      </c>
      <c r="EZ98" s="9">
        <v>0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0</v>
      </c>
      <c r="FG98" s="9">
        <v>0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28"/>
      <c r="HL98" s="6">
        <v>0</v>
      </c>
      <c r="HM98" s="7"/>
      <c r="HN98" s="29" t="str">
        <v>49da</v>
      </c>
      <c r="HO98" s="30">
        <v>4.5053350452586356E-2</v>
      </c>
      <c r="HP98" s="11"/>
    </row>
    <row r="99" spans="1:224" s="8" customFormat="1" x14ac:dyDescent="0.25">
      <c r="A99" s="1" t="s">
        <v>130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f>1/$G$8/$G$8</f>
        <v>1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1</v>
      </c>
      <c r="DH99" s="9">
        <f>-2-2/$G$8/$G$8</f>
        <v>-4</v>
      </c>
      <c r="DI99" s="9">
        <v>1</v>
      </c>
      <c r="DJ99" s="9">
        <v>0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9">
        <v>0</v>
      </c>
      <c r="DV99" s="9">
        <v>0</v>
      </c>
      <c r="DW99" s="9">
        <f>1/$G$8/$G$8</f>
        <v>1</v>
      </c>
      <c r="DX99" s="9">
        <v>0</v>
      </c>
      <c r="DY99" s="9">
        <v>0</v>
      </c>
      <c r="DZ99" s="9">
        <v>0</v>
      </c>
      <c r="EA99" s="9">
        <v>0</v>
      </c>
      <c r="EB99" s="9">
        <v>0</v>
      </c>
      <c r="EC99" s="9">
        <v>0</v>
      </c>
      <c r="ED99" s="9">
        <v>0</v>
      </c>
      <c r="EE99" s="9">
        <v>0</v>
      </c>
      <c r="EF99" s="9">
        <v>0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v>0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>
        <v>0</v>
      </c>
      <c r="GE99" s="9">
        <v>0</v>
      </c>
      <c r="GF99" s="9">
        <v>0</v>
      </c>
      <c r="GG99" s="9">
        <v>0</v>
      </c>
      <c r="GH99" s="9">
        <v>0</v>
      </c>
      <c r="GI99" s="9">
        <v>0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>
        <v>0</v>
      </c>
      <c r="GX99" s="9">
        <v>0</v>
      </c>
      <c r="GY99" s="9">
        <v>0</v>
      </c>
      <c r="GZ99" s="9">
        <v>0</v>
      </c>
      <c r="HA99" s="9">
        <v>0</v>
      </c>
      <c r="HB99" s="9">
        <v>0</v>
      </c>
      <c r="HC99" s="9">
        <v>0</v>
      </c>
      <c r="HD99" s="9">
        <v>0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9">
        <v>0</v>
      </c>
      <c r="HK99" s="28"/>
      <c r="HL99" s="6">
        <v>0</v>
      </c>
      <c r="HM99" s="7"/>
      <c r="HN99" s="29" t="str">
        <v>51a</v>
      </c>
      <c r="HO99" s="30">
        <v>-2.3405508746399708E-2</v>
      </c>
      <c r="HP99" s="11"/>
    </row>
    <row r="100" spans="1:224" s="8" customFormat="1" x14ac:dyDescent="0.25">
      <c r="A100" s="1" t="s">
        <v>275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f>1/$G$8/$G$8</f>
        <v>1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1</v>
      </c>
      <c r="DI100" s="9">
        <f>-2-2/$G$8/$G$8</f>
        <v>-4</v>
      </c>
      <c r="DJ100" s="9">
        <v>1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f>1/$G$8/$G$8</f>
        <v>1</v>
      </c>
      <c r="DY100" s="9">
        <v>0</v>
      </c>
      <c r="DZ100" s="9">
        <v>0</v>
      </c>
      <c r="EA100" s="9">
        <v>0</v>
      </c>
      <c r="EB100" s="9">
        <v>0</v>
      </c>
      <c r="EC100" s="9">
        <v>0</v>
      </c>
      <c r="ED100" s="9">
        <v>0</v>
      </c>
      <c r="EE100" s="9">
        <v>0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0</v>
      </c>
      <c r="GE100" s="9">
        <v>0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0</v>
      </c>
      <c r="GX100" s="9">
        <v>0</v>
      </c>
      <c r="GY100" s="9">
        <v>0</v>
      </c>
      <c r="GZ100" s="9">
        <v>0</v>
      </c>
      <c r="HA100" s="9">
        <v>0</v>
      </c>
      <c r="HB100" s="9">
        <v>0</v>
      </c>
      <c r="HC100" s="9">
        <v>0</v>
      </c>
      <c r="HD100" s="9">
        <v>0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0</v>
      </c>
      <c r="HK100" s="28"/>
      <c r="HL100" s="6">
        <v>0</v>
      </c>
      <c r="HM100" s="7"/>
      <c r="HN100" s="29">
        <v>51</v>
      </c>
      <c r="HO100" s="30">
        <v>-1.5544618643763131E-2</v>
      </c>
      <c r="HP100" s="11"/>
    </row>
    <row r="101" spans="1:224" s="8" customFormat="1" x14ac:dyDescent="0.25">
      <c r="A101" s="1" t="s">
        <v>414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f>1/$G$8/$G$8</f>
        <v>1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1</v>
      </c>
      <c r="DJ101" s="9">
        <f>-2-2/$G$8/$G$8</f>
        <v>-4</v>
      </c>
      <c r="DK101" s="9">
        <v>1</v>
      </c>
      <c r="DL101" s="9">
        <v>0</v>
      </c>
      <c r="DM101" s="9">
        <v>0</v>
      </c>
      <c r="DN101" s="9">
        <v>0</v>
      </c>
      <c r="DO101" s="9">
        <v>0</v>
      </c>
      <c r="DP101" s="9">
        <v>0</v>
      </c>
      <c r="DQ101" s="9">
        <v>0</v>
      </c>
      <c r="DR101" s="9">
        <v>0</v>
      </c>
      <c r="DS101" s="9">
        <v>0</v>
      </c>
      <c r="DT101" s="9">
        <v>0</v>
      </c>
      <c r="DU101" s="9">
        <v>0</v>
      </c>
      <c r="DV101" s="9">
        <v>0</v>
      </c>
      <c r="DW101" s="9">
        <v>0</v>
      </c>
      <c r="DX101" s="9">
        <v>0</v>
      </c>
      <c r="DY101" s="9">
        <f>1/$G$8/$G$8</f>
        <v>1</v>
      </c>
      <c r="DZ101" s="9">
        <v>0</v>
      </c>
      <c r="EA101" s="9">
        <v>0</v>
      </c>
      <c r="EB101" s="9">
        <v>0</v>
      </c>
      <c r="EC101" s="9">
        <v>0</v>
      </c>
      <c r="ED101" s="9">
        <v>0</v>
      </c>
      <c r="EE101" s="9">
        <v>0</v>
      </c>
      <c r="EF101" s="9">
        <v>0</v>
      </c>
      <c r="EG101" s="9">
        <v>0</v>
      </c>
      <c r="EH101" s="9">
        <v>0</v>
      </c>
      <c r="EI101" s="9">
        <v>0</v>
      </c>
      <c r="EJ101" s="9">
        <v>0</v>
      </c>
      <c r="EK101" s="9">
        <v>0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v>0</v>
      </c>
      <c r="ET101" s="9">
        <v>0</v>
      </c>
      <c r="EU101" s="9">
        <v>0</v>
      </c>
      <c r="EV101" s="9">
        <v>0</v>
      </c>
      <c r="EW101" s="9">
        <v>0</v>
      </c>
      <c r="EX101" s="9">
        <v>0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>
        <v>0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0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9">
        <v>0</v>
      </c>
      <c r="GA101" s="9">
        <v>0</v>
      </c>
      <c r="GB101" s="9">
        <v>0</v>
      </c>
      <c r="GC101" s="9">
        <v>0</v>
      </c>
      <c r="GD101" s="9">
        <v>0</v>
      </c>
      <c r="GE101" s="9">
        <v>0</v>
      </c>
      <c r="GF101" s="9">
        <v>0</v>
      </c>
      <c r="GG101" s="9">
        <v>0</v>
      </c>
      <c r="GH101" s="9">
        <v>0</v>
      </c>
      <c r="GI101" s="9">
        <v>0</v>
      </c>
      <c r="GJ101" s="9">
        <v>0</v>
      </c>
      <c r="GK101" s="9">
        <v>0</v>
      </c>
      <c r="GL101" s="9">
        <v>0</v>
      </c>
      <c r="GM101" s="9">
        <v>0</v>
      </c>
      <c r="GN101" s="9">
        <v>0</v>
      </c>
      <c r="GO101" s="9">
        <v>0</v>
      </c>
      <c r="GP101" s="9">
        <v>0</v>
      </c>
      <c r="GQ101" s="9">
        <v>0</v>
      </c>
      <c r="GR101" s="9">
        <v>0</v>
      </c>
      <c r="GS101" s="9">
        <v>0</v>
      </c>
      <c r="GT101" s="9">
        <v>0</v>
      </c>
      <c r="GU101" s="9">
        <v>0</v>
      </c>
      <c r="GV101" s="9">
        <v>0</v>
      </c>
      <c r="GW101" s="9">
        <v>0</v>
      </c>
      <c r="GX101" s="9">
        <v>0</v>
      </c>
      <c r="GY101" s="9">
        <v>0</v>
      </c>
      <c r="GZ101" s="9">
        <v>0</v>
      </c>
      <c r="HA101" s="9">
        <v>0</v>
      </c>
      <c r="HB101" s="9">
        <v>0</v>
      </c>
      <c r="HC101" s="9">
        <v>0</v>
      </c>
      <c r="HD101" s="9">
        <v>0</v>
      </c>
      <c r="HE101" s="9">
        <v>0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28"/>
      <c r="HL101" s="6">
        <v>0</v>
      </c>
      <c r="HM101" s="7"/>
      <c r="HN101" s="29">
        <v>52</v>
      </c>
      <c r="HO101" s="30">
        <v>-9.5166198575107937E-3</v>
      </c>
      <c r="HP101" s="11"/>
    </row>
    <row r="102" spans="1:224" s="8" customFormat="1" x14ac:dyDescent="0.25">
      <c r="A102" s="1" t="s">
        <v>415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f>1/$G$8/$G$8</f>
        <v>1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1</v>
      </c>
      <c r="DK102" s="9">
        <f>-2-2/$G$8/$G$8</f>
        <v>-4</v>
      </c>
      <c r="DL102" s="9">
        <v>1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0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f>1/$G$8/$G$8</f>
        <v>1</v>
      </c>
      <c r="EA102" s="9">
        <v>0</v>
      </c>
      <c r="EB102" s="9">
        <v>0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0</v>
      </c>
      <c r="EZ102" s="9">
        <v>0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0</v>
      </c>
      <c r="GE102" s="9">
        <v>0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9">
        <v>0</v>
      </c>
      <c r="HE102" s="9">
        <v>0</v>
      </c>
      <c r="HF102" s="9">
        <v>0</v>
      </c>
      <c r="HG102" s="9">
        <v>0</v>
      </c>
      <c r="HH102" s="9">
        <v>0</v>
      </c>
      <c r="HI102" s="9">
        <v>0</v>
      </c>
      <c r="HJ102" s="9">
        <v>0</v>
      </c>
      <c r="HK102" s="28"/>
      <c r="HL102" s="6">
        <v>0</v>
      </c>
      <c r="HM102" s="7"/>
      <c r="HN102" s="29">
        <v>53</v>
      </c>
      <c r="HO102" s="30">
        <v>-5.2462881114716661E-3</v>
      </c>
      <c r="HP102" s="11"/>
    </row>
    <row r="103" spans="1:224" x14ac:dyDescent="0.25">
      <c r="A103" s="1" t="s">
        <v>416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f>1/$G$8/$G$8</f>
        <v>1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1</v>
      </c>
      <c r="DL103" s="9">
        <f>-2-2/$G$8/$G$8</f>
        <v>-4</v>
      </c>
      <c r="DM103" s="9">
        <v>1</v>
      </c>
      <c r="DN103" s="9">
        <v>0</v>
      </c>
      <c r="DO103" s="9">
        <v>0</v>
      </c>
      <c r="DP103" s="9">
        <v>0</v>
      </c>
      <c r="DQ103" s="9">
        <v>0</v>
      </c>
      <c r="DR103" s="9">
        <v>0</v>
      </c>
      <c r="DS103" s="9">
        <v>0</v>
      </c>
      <c r="DT103" s="9">
        <v>0</v>
      </c>
      <c r="DU103" s="9">
        <v>0</v>
      </c>
      <c r="DV103" s="9">
        <v>0</v>
      </c>
      <c r="DW103" s="9">
        <v>0</v>
      </c>
      <c r="DX103" s="9">
        <v>0</v>
      </c>
      <c r="DY103" s="9">
        <v>0</v>
      </c>
      <c r="DZ103" s="9">
        <v>0</v>
      </c>
      <c r="EA103" s="9">
        <f>1/$G$8/$G$8</f>
        <v>1</v>
      </c>
      <c r="EB103" s="9">
        <v>0</v>
      </c>
      <c r="EC103" s="9">
        <v>0</v>
      </c>
      <c r="ED103" s="9">
        <v>0</v>
      </c>
      <c r="EE103" s="9">
        <v>0</v>
      </c>
      <c r="EF103" s="9">
        <v>0</v>
      </c>
      <c r="EG103" s="9">
        <v>0</v>
      </c>
      <c r="EH103" s="9">
        <v>0</v>
      </c>
      <c r="EI103" s="9">
        <v>0</v>
      </c>
      <c r="EJ103" s="9">
        <v>0</v>
      </c>
      <c r="EK103" s="9">
        <v>0</v>
      </c>
      <c r="EL103" s="9">
        <v>0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>
        <v>0</v>
      </c>
      <c r="GE103" s="9">
        <v>0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0</v>
      </c>
      <c r="GL103" s="9">
        <v>0</v>
      </c>
      <c r="GM103" s="9">
        <v>0</v>
      </c>
      <c r="GN103" s="9">
        <v>0</v>
      </c>
      <c r="GO103" s="9">
        <v>0</v>
      </c>
      <c r="GP103" s="9">
        <v>0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>
        <v>0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>
        <v>0</v>
      </c>
      <c r="HE103" s="9">
        <v>0</v>
      </c>
      <c r="HF103" s="9">
        <v>0</v>
      </c>
      <c r="HG103" s="9">
        <v>0</v>
      </c>
      <c r="HH103" s="9">
        <v>0</v>
      </c>
      <c r="HI103" s="9">
        <v>0</v>
      </c>
      <c r="HJ103" s="9">
        <v>0</v>
      </c>
      <c r="HK103" s="24"/>
      <c r="HL103" s="6">
        <v>0</v>
      </c>
      <c r="HM103" s="5"/>
      <c r="HN103" s="29">
        <v>54</v>
      </c>
      <c r="HO103" s="30">
        <v>-2.5121429465737527E-3</v>
      </c>
      <c r="HP103" s="11"/>
    </row>
    <row r="104" spans="1:224" s="8" customFormat="1" x14ac:dyDescent="0.25">
      <c r="A104" s="1" t="s">
        <v>131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f>1/$G$8/$G$8</f>
        <v>1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1</v>
      </c>
      <c r="DO104" s="9">
        <f>-2-2/$G$8/$G$8</f>
        <v>-4</v>
      </c>
      <c r="DP104" s="9">
        <v>1</v>
      </c>
      <c r="DQ104" s="9">
        <v>0</v>
      </c>
      <c r="DR104" s="9">
        <v>0</v>
      </c>
      <c r="DS104" s="9">
        <v>0</v>
      </c>
      <c r="DT104" s="9">
        <v>0</v>
      </c>
      <c r="DU104" s="9">
        <v>0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f>1/$G$8/$G$8</f>
        <v>1</v>
      </c>
      <c r="EE104" s="9">
        <v>0</v>
      </c>
      <c r="EF104" s="9">
        <v>0</v>
      </c>
      <c r="EG104" s="9">
        <v>0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v>0</v>
      </c>
      <c r="FD104" s="9">
        <v>0</v>
      </c>
      <c r="FE104" s="9">
        <v>0</v>
      </c>
      <c r="FF104" s="9">
        <v>0</v>
      </c>
      <c r="FG104" s="9">
        <v>0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>
        <v>0</v>
      </c>
      <c r="GF104" s="9">
        <v>0</v>
      </c>
      <c r="GG104" s="9">
        <v>0</v>
      </c>
      <c r="GH104" s="9">
        <v>0</v>
      </c>
      <c r="GI104" s="9">
        <v>0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>
        <v>0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>
        <v>0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28"/>
      <c r="HL104" s="6">
        <v>0</v>
      </c>
      <c r="HM104" s="7"/>
      <c r="HN104" s="29">
        <v>55</v>
      </c>
      <c r="HO104" s="30">
        <v>-9.8692035914185803E-4</v>
      </c>
      <c r="HP104" s="11"/>
    </row>
    <row r="105" spans="1:224" s="8" customFormat="1" x14ac:dyDescent="0.25">
      <c r="A105" s="1" t="s">
        <v>132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f>1/$G$8/$G$8</f>
        <v>1</v>
      </c>
      <c r="DB105" s="9">
        <v>0</v>
      </c>
      <c r="DC105" s="9">
        <v>0</v>
      </c>
      <c r="DD105" s="9">
        <v>0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1</v>
      </c>
      <c r="DP105" s="9">
        <f>-2-2/$G$8/$G$8</f>
        <v>-4</v>
      </c>
      <c r="DQ105" s="9">
        <v>1</v>
      </c>
      <c r="DR105" s="9">
        <v>0</v>
      </c>
      <c r="DS105" s="9">
        <v>0</v>
      </c>
      <c r="DT105" s="9">
        <v>0</v>
      </c>
      <c r="DU105" s="9">
        <v>0</v>
      </c>
      <c r="DV105" s="9">
        <v>0</v>
      </c>
      <c r="DW105" s="9">
        <v>0</v>
      </c>
      <c r="DX105" s="9">
        <v>0</v>
      </c>
      <c r="DY105" s="9">
        <v>0</v>
      </c>
      <c r="DZ105" s="9">
        <v>0</v>
      </c>
      <c r="EA105" s="9">
        <v>0</v>
      </c>
      <c r="EB105" s="9">
        <v>0</v>
      </c>
      <c r="EC105" s="9">
        <v>0</v>
      </c>
      <c r="ED105" s="9">
        <v>0</v>
      </c>
      <c r="EE105" s="9">
        <f>1/$G$8/$G$8</f>
        <v>1</v>
      </c>
      <c r="EF105" s="9">
        <v>0</v>
      </c>
      <c r="EG105" s="9">
        <v>0</v>
      </c>
      <c r="EH105" s="9">
        <v>0</v>
      </c>
      <c r="EI105" s="9">
        <v>0</v>
      </c>
      <c r="EJ105" s="9">
        <v>0</v>
      </c>
      <c r="EK105" s="9">
        <v>0</v>
      </c>
      <c r="EL105" s="9">
        <v>0</v>
      </c>
      <c r="EM105" s="9">
        <v>0</v>
      </c>
      <c r="EN105" s="9">
        <v>0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>
        <v>0</v>
      </c>
      <c r="EY105" s="9">
        <v>0</v>
      </c>
      <c r="EZ105" s="9">
        <v>0</v>
      </c>
      <c r="FA105" s="9">
        <v>0</v>
      </c>
      <c r="FB105" s="9">
        <v>0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>
        <v>0</v>
      </c>
      <c r="FN105" s="9">
        <v>0</v>
      </c>
      <c r="FO105" s="9">
        <v>0</v>
      </c>
      <c r="FP105" s="9">
        <v>0</v>
      </c>
      <c r="FQ105" s="9">
        <v>0</v>
      </c>
      <c r="FR105" s="9">
        <v>0</v>
      </c>
      <c r="FS105" s="9">
        <v>0</v>
      </c>
      <c r="FT105" s="9">
        <v>0</v>
      </c>
      <c r="FU105" s="9">
        <v>0</v>
      </c>
      <c r="FV105" s="9">
        <v>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0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0</v>
      </c>
      <c r="GX105" s="9">
        <v>0</v>
      </c>
      <c r="GY105" s="9">
        <v>0</v>
      </c>
      <c r="GZ105" s="9">
        <v>0</v>
      </c>
      <c r="HA105" s="9">
        <v>0</v>
      </c>
      <c r="HB105" s="9">
        <v>0</v>
      </c>
      <c r="HC105" s="9">
        <v>0</v>
      </c>
      <c r="HD105" s="9">
        <v>0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28"/>
      <c r="HL105" s="6">
        <v>0</v>
      </c>
      <c r="HM105" s="7"/>
      <c r="HN105" s="29">
        <v>56</v>
      </c>
      <c r="HO105" s="30">
        <v>-2.857352235937909E-4</v>
      </c>
      <c r="HP105" s="11"/>
    </row>
    <row r="106" spans="1:224" s="8" customFormat="1" x14ac:dyDescent="0.25">
      <c r="A106" s="1" t="s">
        <v>133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f>1/$G$8/$G$8</f>
        <v>1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1</v>
      </c>
      <c r="DQ106" s="9">
        <f>-2-2/$G$8/$G$8</f>
        <v>-4</v>
      </c>
      <c r="DR106" s="9">
        <v>1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f>1/$G$8/$G$8</f>
        <v>1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28"/>
      <c r="HL106" s="6">
        <v>0</v>
      </c>
      <c r="HM106" s="7"/>
      <c r="HN106" s="29">
        <v>57</v>
      </c>
      <c r="HO106" s="30">
        <v>1.0506596677742341E-17</v>
      </c>
      <c r="HP106" s="11"/>
    </row>
    <row r="107" spans="1:224" s="8" customFormat="1" x14ac:dyDescent="0.25">
      <c r="A107" s="1" t="s">
        <v>134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f>1/$G$8/$G$8</f>
        <v>1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1</v>
      </c>
      <c r="DR107" s="9">
        <f>-2-2/$G$8/$G$8</f>
        <v>-4</v>
      </c>
      <c r="DS107" s="9">
        <v>1</v>
      </c>
      <c r="DT107" s="9">
        <v>0</v>
      </c>
      <c r="DU107" s="9">
        <v>0</v>
      </c>
      <c r="DV107" s="9">
        <v>0</v>
      </c>
      <c r="DW107" s="9">
        <v>0</v>
      </c>
      <c r="DX107" s="9">
        <v>0</v>
      </c>
      <c r="DY107" s="9">
        <v>0</v>
      </c>
      <c r="DZ107" s="9">
        <v>0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f>1/$G$8/$G$8</f>
        <v>1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28"/>
      <c r="HL107" s="6">
        <v>0</v>
      </c>
      <c r="HM107" s="7"/>
      <c r="HN107" s="29">
        <v>58</v>
      </c>
      <c r="HO107" s="30">
        <v>2.8573522359384484E-4</v>
      </c>
      <c r="HP107" s="11"/>
    </row>
    <row r="108" spans="1:224" s="8" customFormat="1" x14ac:dyDescent="0.25">
      <c r="A108" s="1" t="s">
        <v>135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f>1/$G$8/$G$8</f>
        <v>1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1</v>
      </c>
      <c r="DS108" s="9">
        <f>-2-2/$G$8/$G$8</f>
        <v>-4</v>
      </c>
      <c r="DT108" s="9">
        <v>1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f>1/$G$8/$G$8</f>
        <v>1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28"/>
      <c r="HL108" s="6">
        <v>0</v>
      </c>
      <c r="HM108" s="7"/>
      <c r="HN108" s="29">
        <v>59</v>
      </c>
      <c r="HO108" s="30">
        <v>9.8692035914193848E-4</v>
      </c>
      <c r="HP108" s="11"/>
    </row>
    <row r="109" spans="1:224" s="8" customFormat="1" x14ac:dyDescent="0.25">
      <c r="A109" s="1" t="s">
        <v>136</v>
      </c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f>1/$G$8/$G$8</f>
        <v>1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9">
        <v>0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1</v>
      </c>
      <c r="DT109" s="9">
        <f>-2-2/$G$8/$G$8</f>
        <v>-4</v>
      </c>
      <c r="DU109" s="9">
        <v>1</v>
      </c>
      <c r="DV109" s="9">
        <v>0</v>
      </c>
      <c r="DW109" s="9">
        <v>0</v>
      </c>
      <c r="DX109" s="9">
        <v>0</v>
      </c>
      <c r="DY109" s="9">
        <v>0</v>
      </c>
      <c r="DZ109" s="9">
        <v>0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f>1/$G$8/$G$8</f>
        <v>1</v>
      </c>
      <c r="EJ109" s="9">
        <v>0</v>
      </c>
      <c r="EK109" s="9">
        <v>0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>
        <v>0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9">
        <v>0</v>
      </c>
      <c r="FP109" s="9">
        <v>0</v>
      </c>
      <c r="FQ109" s="9">
        <v>0</v>
      </c>
      <c r="FR109" s="9">
        <v>0</v>
      </c>
      <c r="FS109" s="9">
        <v>0</v>
      </c>
      <c r="FT109" s="9">
        <v>0</v>
      </c>
      <c r="FU109" s="9">
        <v>0</v>
      </c>
      <c r="FV109" s="9">
        <v>0</v>
      </c>
      <c r="FW109" s="9">
        <v>0</v>
      </c>
      <c r="FX109" s="9">
        <v>0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>
        <v>0</v>
      </c>
      <c r="GE109" s="9">
        <v>0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0</v>
      </c>
      <c r="GU109" s="9">
        <v>0</v>
      </c>
      <c r="GV109" s="9">
        <v>0</v>
      </c>
      <c r="GW109" s="9">
        <v>0</v>
      </c>
      <c r="GX109" s="9">
        <v>0</v>
      </c>
      <c r="GY109" s="9">
        <v>0</v>
      </c>
      <c r="GZ109" s="9">
        <v>0</v>
      </c>
      <c r="HA109" s="9">
        <v>0</v>
      </c>
      <c r="HB109" s="9">
        <v>0</v>
      </c>
      <c r="HC109" s="9">
        <v>0</v>
      </c>
      <c r="HD109" s="9">
        <v>0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28"/>
      <c r="HL109" s="6">
        <v>0</v>
      </c>
      <c r="HM109" s="7"/>
      <c r="HN109" s="29" t="str">
        <v>59a</v>
      </c>
      <c r="HO109" s="30">
        <v>2.5121429465738325E-3</v>
      </c>
      <c r="HP109" s="11"/>
    </row>
    <row r="110" spans="1:224" s="8" customFormat="1" x14ac:dyDescent="0.25">
      <c r="A110" s="1" t="s">
        <v>137</v>
      </c>
      <c r="B110" s="9">
        <v>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f>1/$G$8/$G$8</f>
        <v>1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1</v>
      </c>
      <c r="DU110" s="9">
        <f>-2-2/$G$8/$G$8</f>
        <v>-4</v>
      </c>
      <c r="DV110" s="9">
        <v>1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f>1/$G$8/$G$8</f>
        <v>1</v>
      </c>
      <c r="EK110" s="9">
        <v>0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v>0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28"/>
      <c r="HL110" s="6">
        <v>0</v>
      </c>
      <c r="HM110" s="7"/>
      <c r="HN110" s="29" t="str">
        <v>59b</v>
      </c>
      <c r="HO110" s="30">
        <v>5.2462881114717563E-3</v>
      </c>
      <c r="HP110" s="11"/>
    </row>
    <row r="111" spans="1:224" s="8" customFormat="1" x14ac:dyDescent="0.25">
      <c r="A111" s="1" t="s">
        <v>138</v>
      </c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F111" s="9">
        <v>0</v>
      </c>
      <c r="DG111" s="9">
        <f>1/$G$8/$G$8</f>
        <v>1</v>
      </c>
      <c r="DH111" s="9">
        <v>0</v>
      </c>
      <c r="DI111" s="9">
        <v>0</v>
      </c>
      <c r="DJ111" s="9">
        <v>0</v>
      </c>
      <c r="DK111" s="9">
        <v>0</v>
      </c>
      <c r="DL111" s="9">
        <v>0</v>
      </c>
      <c r="DM111" s="9">
        <v>0</v>
      </c>
      <c r="DN111" s="9">
        <v>0</v>
      </c>
      <c r="DO111" s="9">
        <v>0</v>
      </c>
      <c r="DP111" s="9">
        <v>0</v>
      </c>
      <c r="DQ111" s="9">
        <v>0</v>
      </c>
      <c r="DR111" s="9">
        <v>0</v>
      </c>
      <c r="DS111" s="9">
        <v>0</v>
      </c>
      <c r="DT111" s="9">
        <v>0</v>
      </c>
      <c r="DU111" s="9">
        <v>1</v>
      </c>
      <c r="DV111" s="9">
        <f>-2-2/$G$8/$G$8</f>
        <v>-4</v>
      </c>
      <c r="DW111" s="9">
        <v>1</v>
      </c>
      <c r="DX111" s="9">
        <v>0</v>
      </c>
      <c r="DY111" s="9">
        <v>0</v>
      </c>
      <c r="DZ111" s="9">
        <v>0</v>
      </c>
      <c r="EA111" s="9">
        <v>0</v>
      </c>
      <c r="EB111" s="9">
        <v>0</v>
      </c>
      <c r="EC111" s="9">
        <v>0</v>
      </c>
      <c r="ED111" s="9">
        <v>0</v>
      </c>
      <c r="EE111" s="9">
        <v>0</v>
      </c>
      <c r="EF111" s="9">
        <v>0</v>
      </c>
      <c r="EG111" s="9">
        <v>0</v>
      </c>
      <c r="EH111" s="9">
        <v>0</v>
      </c>
      <c r="EI111" s="9">
        <v>0</v>
      </c>
      <c r="EJ111" s="9">
        <v>0</v>
      </c>
      <c r="EK111" s="9">
        <f>1/$G$8/$G$8</f>
        <v>1</v>
      </c>
      <c r="EL111" s="9">
        <v>0</v>
      </c>
      <c r="EM111" s="9">
        <v>0</v>
      </c>
      <c r="EN111" s="9">
        <v>0</v>
      </c>
      <c r="EO111" s="9">
        <v>0</v>
      </c>
      <c r="EP111" s="9">
        <v>0</v>
      </c>
      <c r="EQ111" s="9">
        <v>0</v>
      </c>
      <c r="ER111" s="9">
        <v>0</v>
      </c>
      <c r="ES111" s="9">
        <v>0</v>
      </c>
      <c r="ET111" s="9">
        <v>0</v>
      </c>
      <c r="EU111" s="9">
        <v>0</v>
      </c>
      <c r="EV111" s="9">
        <v>0</v>
      </c>
      <c r="EW111" s="9">
        <v>0</v>
      </c>
      <c r="EX111" s="9">
        <v>0</v>
      </c>
      <c r="EY111" s="9">
        <v>0</v>
      </c>
      <c r="EZ111" s="9">
        <v>0</v>
      </c>
      <c r="FA111" s="9">
        <v>0</v>
      </c>
      <c r="FB111" s="9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9">
        <v>0</v>
      </c>
      <c r="FI111" s="9">
        <v>0</v>
      </c>
      <c r="FJ111" s="9">
        <v>0</v>
      </c>
      <c r="FK111" s="9">
        <v>0</v>
      </c>
      <c r="FL111" s="9">
        <v>0</v>
      </c>
      <c r="FM111" s="9">
        <v>0</v>
      </c>
      <c r="FN111" s="9">
        <v>0</v>
      </c>
      <c r="FO111" s="9">
        <v>0</v>
      </c>
      <c r="FP111" s="9">
        <v>0</v>
      </c>
      <c r="FQ111" s="9">
        <v>0</v>
      </c>
      <c r="FR111" s="9">
        <v>0</v>
      </c>
      <c r="FS111" s="9">
        <v>0</v>
      </c>
      <c r="FT111" s="9">
        <v>0</v>
      </c>
      <c r="FU111" s="9">
        <v>0</v>
      </c>
      <c r="FV111" s="9">
        <v>0</v>
      </c>
      <c r="FW111" s="9">
        <v>0</v>
      </c>
      <c r="FX111" s="9">
        <v>0</v>
      </c>
      <c r="FY111" s="9">
        <v>0</v>
      </c>
      <c r="FZ111" s="9">
        <v>0</v>
      </c>
      <c r="GA111" s="9">
        <v>0</v>
      </c>
      <c r="GB111" s="9">
        <v>0</v>
      </c>
      <c r="GC111" s="9">
        <v>0</v>
      </c>
      <c r="GD111" s="9">
        <v>0</v>
      </c>
      <c r="GE111" s="9">
        <v>0</v>
      </c>
      <c r="GF111" s="9">
        <v>0</v>
      </c>
      <c r="GG111" s="9">
        <v>0</v>
      </c>
      <c r="GH111" s="9">
        <v>0</v>
      </c>
      <c r="GI111" s="9">
        <v>0</v>
      </c>
      <c r="GJ111" s="9">
        <v>0</v>
      </c>
      <c r="GK111" s="9">
        <v>0</v>
      </c>
      <c r="GL111" s="9">
        <v>0</v>
      </c>
      <c r="GM111" s="9">
        <v>0</v>
      </c>
      <c r="GN111" s="9">
        <v>0</v>
      </c>
      <c r="GO111" s="9">
        <v>0</v>
      </c>
      <c r="GP111" s="9">
        <v>0</v>
      </c>
      <c r="GQ111" s="9">
        <v>0</v>
      </c>
      <c r="GR111" s="9">
        <v>0</v>
      </c>
      <c r="GS111" s="9">
        <v>0</v>
      </c>
      <c r="GT111" s="9">
        <v>0</v>
      </c>
      <c r="GU111" s="9">
        <v>0</v>
      </c>
      <c r="GV111" s="9">
        <v>0</v>
      </c>
      <c r="GW111" s="9">
        <v>0</v>
      </c>
      <c r="GX111" s="9">
        <v>0</v>
      </c>
      <c r="GY111" s="9">
        <v>0</v>
      </c>
      <c r="GZ111" s="9">
        <v>0</v>
      </c>
      <c r="HA111" s="9">
        <v>0</v>
      </c>
      <c r="HB111" s="9">
        <v>0</v>
      </c>
      <c r="HC111" s="9">
        <v>0</v>
      </c>
      <c r="HD111" s="9">
        <v>0</v>
      </c>
      <c r="HE111" s="9">
        <v>0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28"/>
      <c r="HL111" s="6">
        <v>0</v>
      </c>
      <c r="HM111" s="7"/>
      <c r="HN111" s="29" t="str">
        <v>59c</v>
      </c>
      <c r="HO111" s="30">
        <v>9.5166198575109013E-3</v>
      </c>
      <c r="HP111" s="11"/>
    </row>
    <row r="112" spans="1:224" s="8" customFormat="1" x14ac:dyDescent="0.25">
      <c r="A112" s="1" t="s">
        <v>139</v>
      </c>
      <c r="B112" s="9">
        <v>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f>1/$G$8/$G$8</f>
        <v>1</v>
      </c>
      <c r="DI112" s="9">
        <v>0</v>
      </c>
      <c r="DJ112" s="9">
        <v>0</v>
      </c>
      <c r="DK112" s="9">
        <v>0</v>
      </c>
      <c r="DL112" s="9">
        <v>0</v>
      </c>
      <c r="DM112" s="9">
        <v>0</v>
      </c>
      <c r="DN112" s="9">
        <v>0</v>
      </c>
      <c r="DO112" s="9">
        <v>0</v>
      </c>
      <c r="DP112" s="9">
        <v>0</v>
      </c>
      <c r="DQ112" s="9">
        <v>0</v>
      </c>
      <c r="DR112" s="9">
        <v>0</v>
      </c>
      <c r="DS112" s="9">
        <v>0</v>
      </c>
      <c r="DT112" s="9">
        <v>0</v>
      </c>
      <c r="DU112" s="9">
        <v>0</v>
      </c>
      <c r="DV112" s="9">
        <v>1</v>
      </c>
      <c r="DW112" s="9">
        <f>-2-2/$G$8/$G$8</f>
        <v>-4</v>
      </c>
      <c r="DX112" s="9">
        <v>1</v>
      </c>
      <c r="DY112" s="9">
        <v>0</v>
      </c>
      <c r="DZ112" s="9">
        <v>0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>
        <f>1/$G$8/$G$8</f>
        <v>1</v>
      </c>
      <c r="EM112" s="9">
        <v>0</v>
      </c>
      <c r="EN112" s="9">
        <v>0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v>0</v>
      </c>
      <c r="EZ112" s="9">
        <v>0</v>
      </c>
      <c r="FA112" s="9">
        <v>0</v>
      </c>
      <c r="FB112" s="9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v>0</v>
      </c>
      <c r="FN112" s="9">
        <v>0</v>
      </c>
      <c r="FO112" s="9">
        <v>0</v>
      </c>
      <c r="FP112" s="9">
        <v>0</v>
      </c>
      <c r="FQ112" s="9">
        <v>0</v>
      </c>
      <c r="FR112" s="9">
        <v>0</v>
      </c>
      <c r="FS112" s="9">
        <v>0</v>
      </c>
      <c r="FT112" s="9">
        <v>0</v>
      </c>
      <c r="FU112" s="9">
        <v>0</v>
      </c>
      <c r="FV112" s="9">
        <v>0</v>
      </c>
      <c r="FW112" s="9">
        <v>0</v>
      </c>
      <c r="FX112" s="9">
        <v>0</v>
      </c>
      <c r="FY112" s="9">
        <v>0</v>
      </c>
      <c r="FZ112" s="9">
        <v>0</v>
      </c>
      <c r="GA112" s="9">
        <v>0</v>
      </c>
      <c r="GB112" s="9">
        <v>0</v>
      </c>
      <c r="GC112" s="9">
        <v>0</v>
      </c>
      <c r="GD112" s="9">
        <v>0</v>
      </c>
      <c r="GE112" s="9">
        <v>0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0</v>
      </c>
      <c r="GT112" s="9">
        <v>0</v>
      </c>
      <c r="GU112" s="9">
        <v>0</v>
      </c>
      <c r="GV112" s="9">
        <v>0</v>
      </c>
      <c r="GW112" s="9">
        <v>0</v>
      </c>
      <c r="GX112" s="9">
        <v>0</v>
      </c>
      <c r="GY112" s="9">
        <v>0</v>
      </c>
      <c r="GZ112" s="9">
        <v>0</v>
      </c>
      <c r="HA112" s="9">
        <v>0</v>
      </c>
      <c r="HB112" s="9">
        <v>0</v>
      </c>
      <c r="HC112" s="9">
        <v>0</v>
      </c>
      <c r="HD112" s="9">
        <v>0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28"/>
      <c r="HL112" s="6">
        <v>0</v>
      </c>
      <c r="HM112" s="7"/>
      <c r="HN112" s="29" t="str">
        <v>59d</v>
      </c>
      <c r="HO112" s="30">
        <v>1.5544618643763237E-2</v>
      </c>
      <c r="HP112" s="11"/>
    </row>
    <row r="113" spans="1:224" s="8" customFormat="1" x14ac:dyDescent="0.25">
      <c r="A113" s="1" t="s">
        <v>276</v>
      </c>
      <c r="B113" s="9">
        <v>0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f>1/$G$8/$G$8</f>
        <v>1</v>
      </c>
      <c r="DJ113" s="9">
        <v>0</v>
      </c>
      <c r="DK113" s="9">
        <v>0</v>
      </c>
      <c r="DL113" s="9">
        <v>0</v>
      </c>
      <c r="DM113" s="9">
        <v>0</v>
      </c>
      <c r="DN113" s="9">
        <v>0</v>
      </c>
      <c r="DO113" s="9">
        <v>0</v>
      </c>
      <c r="DP113" s="9">
        <v>0</v>
      </c>
      <c r="DQ113" s="9">
        <v>0</v>
      </c>
      <c r="DR113" s="9">
        <v>0</v>
      </c>
      <c r="DS113" s="9">
        <v>0</v>
      </c>
      <c r="DT113" s="9">
        <v>0</v>
      </c>
      <c r="DU113" s="9">
        <v>0</v>
      </c>
      <c r="DV113" s="9">
        <v>0</v>
      </c>
      <c r="DW113" s="9">
        <v>1</v>
      </c>
      <c r="DX113" s="9">
        <f>-2-2/$G$8/$G$8</f>
        <v>-4</v>
      </c>
      <c r="DY113" s="9">
        <v>1</v>
      </c>
      <c r="DZ113" s="9">
        <v>0</v>
      </c>
      <c r="EA113" s="9">
        <v>0</v>
      </c>
      <c r="EB113" s="9">
        <v>0</v>
      </c>
      <c r="EC113" s="9">
        <v>0</v>
      </c>
      <c r="ED113" s="9">
        <v>0</v>
      </c>
      <c r="EE113" s="9">
        <v>0</v>
      </c>
      <c r="EF113" s="9">
        <v>0</v>
      </c>
      <c r="EG113" s="9">
        <v>0</v>
      </c>
      <c r="EH113" s="9">
        <v>0</v>
      </c>
      <c r="EI113" s="9">
        <v>0</v>
      </c>
      <c r="EJ113" s="9">
        <v>0</v>
      </c>
      <c r="EK113" s="9">
        <v>0</v>
      </c>
      <c r="EL113" s="9">
        <v>0</v>
      </c>
      <c r="EM113" s="9">
        <f>1/$G$8/$G$8</f>
        <v>1</v>
      </c>
      <c r="EN113" s="9">
        <v>0</v>
      </c>
      <c r="EO113" s="9">
        <v>0</v>
      </c>
      <c r="EP113" s="9">
        <v>0</v>
      </c>
      <c r="EQ113" s="9">
        <v>0</v>
      </c>
      <c r="ER113" s="9">
        <v>0</v>
      </c>
      <c r="ES113" s="9">
        <v>0</v>
      </c>
      <c r="ET113" s="9">
        <v>0</v>
      </c>
      <c r="EU113" s="9">
        <v>0</v>
      </c>
      <c r="EV113" s="9">
        <v>0</v>
      </c>
      <c r="EW113" s="9">
        <v>0</v>
      </c>
      <c r="EX113" s="9">
        <v>0</v>
      </c>
      <c r="EY113" s="9">
        <v>0</v>
      </c>
      <c r="EZ113" s="9">
        <v>0</v>
      </c>
      <c r="FA113" s="9">
        <v>0</v>
      </c>
      <c r="FB113" s="9">
        <v>0</v>
      </c>
      <c r="FC113" s="9">
        <v>0</v>
      </c>
      <c r="FD113" s="9">
        <v>0</v>
      </c>
      <c r="FE113" s="9">
        <v>0</v>
      </c>
      <c r="FF113" s="9">
        <v>0</v>
      </c>
      <c r="FG113" s="9">
        <v>0</v>
      </c>
      <c r="FH113" s="9">
        <v>0</v>
      </c>
      <c r="FI113" s="9">
        <v>0</v>
      </c>
      <c r="FJ113" s="9">
        <v>0</v>
      </c>
      <c r="FK113" s="9">
        <v>0</v>
      </c>
      <c r="FL113" s="9">
        <v>0</v>
      </c>
      <c r="FM113" s="9">
        <v>0</v>
      </c>
      <c r="FN113" s="9">
        <v>0</v>
      </c>
      <c r="FO113" s="9">
        <v>0</v>
      </c>
      <c r="FP113" s="9">
        <v>0</v>
      </c>
      <c r="FQ113" s="9">
        <v>0</v>
      </c>
      <c r="FR113" s="9">
        <v>0</v>
      </c>
      <c r="FS113" s="9">
        <v>0</v>
      </c>
      <c r="FT113" s="9">
        <v>0</v>
      </c>
      <c r="FU113" s="9">
        <v>0</v>
      </c>
      <c r="FV113" s="9">
        <v>0</v>
      </c>
      <c r="FW113" s="9">
        <v>0</v>
      </c>
      <c r="FX113" s="9">
        <v>0</v>
      </c>
      <c r="FY113" s="9">
        <v>0</v>
      </c>
      <c r="FZ113" s="9">
        <v>0</v>
      </c>
      <c r="GA113" s="9">
        <v>0</v>
      </c>
      <c r="GB113" s="9">
        <v>0</v>
      </c>
      <c r="GC113" s="9">
        <v>0</v>
      </c>
      <c r="GD113" s="9">
        <v>0</v>
      </c>
      <c r="GE113" s="9">
        <v>0</v>
      </c>
      <c r="GF113" s="9">
        <v>0</v>
      </c>
      <c r="GG113" s="9">
        <v>0</v>
      </c>
      <c r="GH113" s="9">
        <v>0</v>
      </c>
      <c r="GI113" s="9">
        <v>0</v>
      </c>
      <c r="GJ113" s="9">
        <v>0</v>
      </c>
      <c r="GK113" s="9">
        <v>0</v>
      </c>
      <c r="GL113" s="9">
        <v>0</v>
      </c>
      <c r="GM113" s="9">
        <v>0</v>
      </c>
      <c r="GN113" s="9">
        <v>0</v>
      </c>
      <c r="GO113" s="9">
        <v>0</v>
      </c>
      <c r="GP113" s="9">
        <v>0</v>
      </c>
      <c r="GQ113" s="9">
        <v>0</v>
      </c>
      <c r="GR113" s="9">
        <v>0</v>
      </c>
      <c r="GS113" s="9">
        <v>0</v>
      </c>
      <c r="GT113" s="9">
        <v>0</v>
      </c>
      <c r="GU113" s="9">
        <v>0</v>
      </c>
      <c r="GV113" s="9">
        <v>0</v>
      </c>
      <c r="GW113" s="9">
        <v>0</v>
      </c>
      <c r="GX113" s="9">
        <v>0</v>
      </c>
      <c r="GY113" s="9">
        <v>0</v>
      </c>
      <c r="GZ113" s="9">
        <v>0</v>
      </c>
      <c r="HA113" s="9">
        <v>0</v>
      </c>
      <c r="HB113" s="9">
        <v>0</v>
      </c>
      <c r="HC113" s="9">
        <v>0</v>
      </c>
      <c r="HD113" s="9">
        <v>0</v>
      </c>
      <c r="HE113" s="9">
        <v>0</v>
      </c>
      <c r="HF113" s="9">
        <v>0</v>
      </c>
      <c r="HG113" s="9">
        <v>0</v>
      </c>
      <c r="HH113" s="9">
        <v>0</v>
      </c>
      <c r="HI113" s="9">
        <v>0</v>
      </c>
      <c r="HJ113" s="9">
        <v>0</v>
      </c>
      <c r="HK113" s="28"/>
      <c r="HL113" s="6">
        <v>0</v>
      </c>
      <c r="HM113" s="7"/>
      <c r="HN113" s="29" t="str">
        <v>59da</v>
      </c>
      <c r="HO113" s="30">
        <v>2.3405508746399795E-2</v>
      </c>
      <c r="HP113" s="11"/>
    </row>
    <row r="114" spans="1:224" s="8" customFormat="1" x14ac:dyDescent="0.25">
      <c r="A114" s="1" t="s">
        <v>277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f>1/$G$8/$G$8</f>
        <v>1</v>
      </c>
      <c r="DK114" s="9">
        <v>0</v>
      </c>
      <c r="DL114" s="9">
        <v>0</v>
      </c>
      <c r="DM114" s="9">
        <v>0</v>
      </c>
      <c r="DN114" s="9">
        <v>0</v>
      </c>
      <c r="DO114" s="9">
        <v>0</v>
      </c>
      <c r="DP114" s="9">
        <v>0</v>
      </c>
      <c r="DQ114" s="9">
        <v>0</v>
      </c>
      <c r="DR114" s="9">
        <v>0</v>
      </c>
      <c r="DS114" s="9">
        <v>0</v>
      </c>
      <c r="DT114" s="9">
        <v>0</v>
      </c>
      <c r="DU114" s="9">
        <v>0</v>
      </c>
      <c r="DV114" s="9">
        <v>0</v>
      </c>
      <c r="DW114" s="9">
        <v>0</v>
      </c>
      <c r="DX114" s="9">
        <v>1</v>
      </c>
      <c r="DY114" s="9">
        <f>-2-2/$G$8/$G$8</f>
        <v>-4</v>
      </c>
      <c r="DZ114" s="9">
        <v>1</v>
      </c>
      <c r="EA114" s="9">
        <v>0</v>
      </c>
      <c r="EB114" s="9">
        <v>0</v>
      </c>
      <c r="EC114" s="9">
        <v>0</v>
      </c>
      <c r="ED114" s="9">
        <v>0</v>
      </c>
      <c r="EE114" s="9">
        <v>0</v>
      </c>
      <c r="EF114" s="9">
        <v>0</v>
      </c>
      <c r="EG114" s="9">
        <v>0</v>
      </c>
      <c r="EH114" s="9">
        <v>0</v>
      </c>
      <c r="EI114" s="9">
        <v>0</v>
      </c>
      <c r="EJ114" s="9">
        <v>0</v>
      </c>
      <c r="EK114" s="9">
        <v>0</v>
      </c>
      <c r="EL114" s="9">
        <v>0</v>
      </c>
      <c r="EM114" s="9">
        <v>0</v>
      </c>
      <c r="EN114" s="9">
        <f>1/$G$8/$G$8</f>
        <v>1</v>
      </c>
      <c r="EO114" s="9">
        <v>0</v>
      </c>
      <c r="EP114" s="9">
        <v>0</v>
      </c>
      <c r="EQ114" s="9">
        <v>0</v>
      </c>
      <c r="ER114" s="9">
        <v>0</v>
      </c>
      <c r="ES114" s="9">
        <v>0</v>
      </c>
      <c r="ET114" s="9">
        <v>0</v>
      </c>
      <c r="EU114" s="9">
        <v>0</v>
      </c>
      <c r="EV114" s="9">
        <v>0</v>
      </c>
      <c r="EW114" s="9">
        <v>0</v>
      </c>
      <c r="EX114" s="9">
        <v>0</v>
      </c>
      <c r="EY114" s="9">
        <v>0</v>
      </c>
      <c r="EZ114" s="9">
        <v>0</v>
      </c>
      <c r="FA114" s="9">
        <v>0</v>
      </c>
      <c r="FB114" s="9">
        <v>0</v>
      </c>
      <c r="FC114" s="9">
        <v>0</v>
      </c>
      <c r="FD114" s="9">
        <v>0</v>
      </c>
      <c r="FE114" s="9">
        <v>0</v>
      </c>
      <c r="FF114" s="9">
        <v>0</v>
      </c>
      <c r="FG114" s="9">
        <v>0</v>
      </c>
      <c r="FH114" s="9">
        <v>0</v>
      </c>
      <c r="FI114" s="9">
        <v>0</v>
      </c>
      <c r="FJ114" s="9">
        <v>0</v>
      </c>
      <c r="FK114" s="9">
        <v>0</v>
      </c>
      <c r="FL114" s="9">
        <v>0</v>
      </c>
      <c r="FM114" s="9">
        <v>0</v>
      </c>
      <c r="FN114" s="9">
        <v>0</v>
      </c>
      <c r="FO114" s="9">
        <v>0</v>
      </c>
      <c r="FP114" s="9">
        <v>0</v>
      </c>
      <c r="FQ114" s="9">
        <v>0</v>
      </c>
      <c r="FR114" s="9">
        <v>0</v>
      </c>
      <c r="FS114" s="9">
        <v>0</v>
      </c>
      <c r="FT114" s="9">
        <v>0</v>
      </c>
      <c r="FU114" s="9">
        <v>0</v>
      </c>
      <c r="FV114" s="9">
        <v>0</v>
      </c>
      <c r="FW114" s="9">
        <v>0</v>
      </c>
      <c r="FX114" s="9">
        <v>0</v>
      </c>
      <c r="FY114" s="9">
        <v>0</v>
      </c>
      <c r="FZ114" s="9">
        <v>0</v>
      </c>
      <c r="GA114" s="9">
        <v>0</v>
      </c>
      <c r="GB114" s="9">
        <v>0</v>
      </c>
      <c r="GC114" s="9">
        <v>0</v>
      </c>
      <c r="GD114" s="9">
        <v>0</v>
      </c>
      <c r="GE114" s="9">
        <v>0</v>
      </c>
      <c r="GF114" s="9">
        <v>0</v>
      </c>
      <c r="GG114" s="9">
        <v>0</v>
      </c>
      <c r="GH114" s="9">
        <v>0</v>
      </c>
      <c r="GI114" s="9">
        <v>0</v>
      </c>
      <c r="GJ114" s="9">
        <v>0</v>
      </c>
      <c r="GK114" s="9">
        <v>0</v>
      </c>
      <c r="GL114" s="9">
        <v>0</v>
      </c>
      <c r="GM114" s="9">
        <v>0</v>
      </c>
      <c r="GN114" s="9">
        <v>0</v>
      </c>
      <c r="GO114" s="9">
        <v>0</v>
      </c>
      <c r="GP114" s="9">
        <v>0</v>
      </c>
      <c r="GQ114" s="9">
        <v>0</v>
      </c>
      <c r="GR114" s="9">
        <v>0</v>
      </c>
      <c r="GS114" s="9">
        <v>0</v>
      </c>
      <c r="GT114" s="9">
        <v>0</v>
      </c>
      <c r="GU114" s="9">
        <v>0</v>
      </c>
      <c r="GV114" s="9">
        <v>0</v>
      </c>
      <c r="GW114" s="9">
        <v>0</v>
      </c>
      <c r="GX114" s="9">
        <v>0</v>
      </c>
      <c r="GY114" s="9">
        <v>0</v>
      </c>
      <c r="GZ114" s="9">
        <v>0</v>
      </c>
      <c r="HA114" s="9">
        <v>0</v>
      </c>
      <c r="HB114" s="9">
        <v>0</v>
      </c>
      <c r="HC114" s="9">
        <v>0</v>
      </c>
      <c r="HD114" s="9">
        <v>0</v>
      </c>
      <c r="HE114" s="9">
        <v>0</v>
      </c>
      <c r="HF114" s="9">
        <v>0</v>
      </c>
      <c r="HG114" s="9">
        <v>0</v>
      </c>
      <c r="HH114" s="9">
        <v>0</v>
      </c>
      <c r="HI114" s="9">
        <v>0</v>
      </c>
      <c r="HJ114" s="9">
        <v>0</v>
      </c>
      <c r="HK114" s="28"/>
      <c r="HL114" s="6">
        <v>0</v>
      </c>
      <c r="HM114" s="7"/>
      <c r="HN114" s="29" t="str">
        <v>61a</v>
      </c>
      <c r="HO114" s="30">
        <v>2.83044529654497E-17</v>
      </c>
      <c r="HP114" s="11"/>
    </row>
    <row r="115" spans="1:224" s="8" customFormat="1" x14ac:dyDescent="0.25">
      <c r="A115" s="1" t="s">
        <v>278</v>
      </c>
      <c r="B115" s="9">
        <v>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f>1/$G$8/$G$8</f>
        <v>1</v>
      </c>
      <c r="DL115" s="9">
        <v>0</v>
      </c>
      <c r="DM115" s="9">
        <v>0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  <c r="DT115" s="9">
        <v>0</v>
      </c>
      <c r="DU115" s="9">
        <v>0</v>
      </c>
      <c r="DV115" s="9">
        <v>0</v>
      </c>
      <c r="DW115" s="9">
        <v>0</v>
      </c>
      <c r="DX115" s="9">
        <v>0</v>
      </c>
      <c r="DY115" s="9">
        <v>1</v>
      </c>
      <c r="DZ115" s="9">
        <f>-2-2/$G$8/$G$8</f>
        <v>-4</v>
      </c>
      <c r="EA115" s="9">
        <v>1</v>
      </c>
      <c r="EB115" s="9">
        <v>0</v>
      </c>
      <c r="EC115" s="9">
        <v>0</v>
      </c>
      <c r="ED115" s="9">
        <v>0</v>
      </c>
      <c r="EE115" s="9">
        <v>0</v>
      </c>
      <c r="EF115" s="9">
        <v>0</v>
      </c>
      <c r="EG115" s="9">
        <v>0</v>
      </c>
      <c r="EH115" s="9">
        <v>0</v>
      </c>
      <c r="EI115" s="9">
        <v>0</v>
      </c>
      <c r="EJ115" s="9">
        <v>0</v>
      </c>
      <c r="EK115" s="9">
        <v>0</v>
      </c>
      <c r="EL115" s="9">
        <v>0</v>
      </c>
      <c r="EM115" s="9">
        <v>0</v>
      </c>
      <c r="EN115" s="9">
        <v>0</v>
      </c>
      <c r="EO115" s="9">
        <f>1/$G$8/$G$8</f>
        <v>1</v>
      </c>
      <c r="EP115" s="9">
        <v>0</v>
      </c>
      <c r="EQ115" s="9">
        <v>0</v>
      </c>
      <c r="ER115" s="9">
        <v>0</v>
      </c>
      <c r="ES115" s="9">
        <v>0</v>
      </c>
      <c r="ET115" s="9">
        <v>0</v>
      </c>
      <c r="EU115" s="9">
        <v>0</v>
      </c>
      <c r="EV115" s="9">
        <v>0</v>
      </c>
      <c r="EW115" s="9">
        <v>0</v>
      </c>
      <c r="EX115" s="9">
        <v>0</v>
      </c>
      <c r="EY115" s="9">
        <v>0</v>
      </c>
      <c r="EZ115" s="9">
        <v>0</v>
      </c>
      <c r="FA115" s="9">
        <v>0</v>
      </c>
      <c r="FB115" s="9">
        <v>0</v>
      </c>
      <c r="FC115" s="9">
        <v>0</v>
      </c>
      <c r="FD115" s="9">
        <v>0</v>
      </c>
      <c r="FE115" s="9">
        <v>0</v>
      </c>
      <c r="FF115" s="9">
        <v>0</v>
      </c>
      <c r="FG115" s="9">
        <v>0</v>
      </c>
      <c r="FH115" s="9">
        <v>0</v>
      </c>
      <c r="FI115" s="9">
        <v>0</v>
      </c>
      <c r="FJ115" s="9">
        <v>0</v>
      </c>
      <c r="FK115" s="9">
        <v>0</v>
      </c>
      <c r="FL115" s="9">
        <v>0</v>
      </c>
      <c r="FM115" s="9">
        <v>0</v>
      </c>
      <c r="FN115" s="9">
        <v>0</v>
      </c>
      <c r="FO115" s="9">
        <v>0</v>
      </c>
      <c r="FP115" s="9">
        <v>0</v>
      </c>
      <c r="FQ115" s="9">
        <v>0</v>
      </c>
      <c r="FR115" s="9">
        <v>0</v>
      </c>
      <c r="FS115" s="9">
        <v>0</v>
      </c>
      <c r="FT115" s="9">
        <v>0</v>
      </c>
      <c r="FU115" s="9">
        <v>0</v>
      </c>
      <c r="FV115" s="9">
        <v>0</v>
      </c>
      <c r="FW115" s="9">
        <v>0</v>
      </c>
      <c r="FX115" s="9">
        <v>0</v>
      </c>
      <c r="FY115" s="9">
        <v>0</v>
      </c>
      <c r="FZ115" s="9">
        <v>0</v>
      </c>
      <c r="GA115" s="9">
        <v>0</v>
      </c>
      <c r="GB115" s="9">
        <v>0</v>
      </c>
      <c r="GC115" s="9">
        <v>0</v>
      </c>
      <c r="GD115" s="9">
        <v>0</v>
      </c>
      <c r="GE115" s="9">
        <v>0</v>
      </c>
      <c r="GF115" s="9">
        <v>0</v>
      </c>
      <c r="GG115" s="9">
        <v>0</v>
      </c>
      <c r="GH115" s="9">
        <v>0</v>
      </c>
      <c r="GI115" s="9">
        <v>0</v>
      </c>
      <c r="GJ115" s="9">
        <v>0</v>
      </c>
      <c r="GK115" s="9">
        <v>0</v>
      </c>
      <c r="GL115" s="9">
        <v>0</v>
      </c>
      <c r="GM115" s="9">
        <v>0</v>
      </c>
      <c r="GN115" s="9">
        <v>0</v>
      </c>
      <c r="GO115" s="9">
        <v>0</v>
      </c>
      <c r="GP115" s="9">
        <v>0</v>
      </c>
      <c r="GQ115" s="9">
        <v>0</v>
      </c>
      <c r="GR115" s="9">
        <v>0</v>
      </c>
      <c r="GS115" s="9">
        <v>0</v>
      </c>
      <c r="GT115" s="9">
        <v>0</v>
      </c>
      <c r="GU115" s="9">
        <v>0</v>
      </c>
      <c r="GV115" s="9">
        <v>0</v>
      </c>
      <c r="GW115" s="9">
        <v>0</v>
      </c>
      <c r="GX115" s="9">
        <v>0</v>
      </c>
      <c r="GY115" s="9">
        <v>0</v>
      </c>
      <c r="GZ115" s="9">
        <v>0</v>
      </c>
      <c r="HA115" s="9">
        <v>0</v>
      </c>
      <c r="HB115" s="9">
        <v>0</v>
      </c>
      <c r="HC115" s="9">
        <v>0</v>
      </c>
      <c r="HD115" s="9">
        <v>0</v>
      </c>
      <c r="HE115" s="9">
        <v>0</v>
      </c>
      <c r="HF115" s="9">
        <v>0</v>
      </c>
      <c r="HG115" s="9">
        <v>0</v>
      </c>
      <c r="HH115" s="9">
        <v>0</v>
      </c>
      <c r="HI115" s="9">
        <v>0</v>
      </c>
      <c r="HJ115" s="9">
        <v>0</v>
      </c>
      <c r="HK115" s="28"/>
      <c r="HL115" s="6">
        <v>0</v>
      </c>
      <c r="HM115" s="7"/>
      <c r="HN115" s="29">
        <v>61</v>
      </c>
      <c r="HO115" s="30">
        <v>2.3866000321837166E-17</v>
      </c>
      <c r="HP115" s="11"/>
    </row>
    <row r="116" spans="1:224" x14ac:dyDescent="0.25">
      <c r="A116" s="1" t="s">
        <v>279</v>
      </c>
      <c r="B116" s="9">
        <v>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f>1/$G$8/$G$8</f>
        <v>1</v>
      </c>
      <c r="DM116" s="9">
        <v>0</v>
      </c>
      <c r="DN116" s="9">
        <v>0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>
        <v>0</v>
      </c>
      <c r="DW116" s="9">
        <v>0</v>
      </c>
      <c r="DX116" s="9">
        <v>0</v>
      </c>
      <c r="DY116" s="9">
        <v>0</v>
      </c>
      <c r="DZ116" s="9">
        <v>1</v>
      </c>
      <c r="EA116" s="9">
        <f>-2-2/$G$8/$G$8</f>
        <v>-4</v>
      </c>
      <c r="EB116" s="9">
        <v>1</v>
      </c>
      <c r="EC116" s="9">
        <v>0</v>
      </c>
      <c r="ED116" s="9">
        <v>0</v>
      </c>
      <c r="EE116" s="9">
        <v>0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v>0</v>
      </c>
      <c r="EL116" s="9">
        <v>0</v>
      </c>
      <c r="EM116" s="9">
        <v>0</v>
      </c>
      <c r="EN116" s="9">
        <v>0</v>
      </c>
      <c r="EO116" s="9">
        <v>0</v>
      </c>
      <c r="EP116" s="9">
        <f>1/$G$8/$G$8</f>
        <v>1</v>
      </c>
      <c r="EQ116" s="9">
        <v>0</v>
      </c>
      <c r="ER116" s="9">
        <v>0</v>
      </c>
      <c r="ES116" s="9">
        <v>0</v>
      </c>
      <c r="ET116" s="9">
        <v>0</v>
      </c>
      <c r="EU116" s="9">
        <v>0</v>
      </c>
      <c r="EV116" s="9">
        <v>0</v>
      </c>
      <c r="EW116" s="9">
        <v>0</v>
      </c>
      <c r="EX116" s="9">
        <v>0</v>
      </c>
      <c r="EY116" s="9">
        <v>0</v>
      </c>
      <c r="EZ116" s="9">
        <v>0</v>
      </c>
      <c r="FA116" s="9">
        <v>0</v>
      </c>
      <c r="FB116" s="9">
        <v>0</v>
      </c>
      <c r="FC116" s="9">
        <v>0</v>
      </c>
      <c r="FD116" s="9">
        <v>0</v>
      </c>
      <c r="FE116" s="9">
        <v>0</v>
      </c>
      <c r="FF116" s="9">
        <v>0</v>
      </c>
      <c r="FG116" s="9">
        <v>0</v>
      </c>
      <c r="FH116" s="9">
        <v>0</v>
      </c>
      <c r="FI116" s="9">
        <v>0</v>
      </c>
      <c r="FJ116" s="9">
        <v>0</v>
      </c>
      <c r="FK116" s="9">
        <v>0</v>
      </c>
      <c r="FL116" s="9">
        <v>0</v>
      </c>
      <c r="FM116" s="9">
        <v>0</v>
      </c>
      <c r="FN116" s="9">
        <v>0</v>
      </c>
      <c r="FO116" s="9">
        <v>0</v>
      </c>
      <c r="FP116" s="9">
        <v>0</v>
      </c>
      <c r="FQ116" s="9">
        <v>0</v>
      </c>
      <c r="FR116" s="9">
        <v>0</v>
      </c>
      <c r="FS116" s="9">
        <v>0</v>
      </c>
      <c r="FT116" s="9">
        <v>0</v>
      </c>
      <c r="FU116" s="9">
        <v>0</v>
      </c>
      <c r="FV116" s="9">
        <v>0</v>
      </c>
      <c r="FW116" s="9">
        <v>0</v>
      </c>
      <c r="FX116" s="9">
        <v>0</v>
      </c>
      <c r="FY116" s="9">
        <v>0</v>
      </c>
      <c r="FZ116" s="9">
        <v>0</v>
      </c>
      <c r="GA116" s="9">
        <v>0</v>
      </c>
      <c r="GB116" s="9">
        <v>0</v>
      </c>
      <c r="GC116" s="9">
        <v>0</v>
      </c>
      <c r="GD116" s="9">
        <v>0</v>
      </c>
      <c r="GE116" s="9">
        <v>0</v>
      </c>
      <c r="GF116" s="9">
        <v>0</v>
      </c>
      <c r="GG116" s="9">
        <v>0</v>
      </c>
      <c r="GH116" s="9">
        <v>0</v>
      </c>
      <c r="GI116" s="9">
        <v>0</v>
      </c>
      <c r="GJ116" s="9">
        <v>0</v>
      </c>
      <c r="GK116" s="9">
        <v>0</v>
      </c>
      <c r="GL116" s="9">
        <v>0</v>
      </c>
      <c r="GM116" s="9">
        <v>0</v>
      </c>
      <c r="GN116" s="9">
        <v>0</v>
      </c>
      <c r="GO116" s="9">
        <v>0</v>
      </c>
      <c r="GP116" s="9">
        <v>0</v>
      </c>
      <c r="GQ116" s="9">
        <v>0</v>
      </c>
      <c r="GR116" s="9">
        <v>0</v>
      </c>
      <c r="GS116" s="9">
        <v>0</v>
      </c>
      <c r="GT116" s="9">
        <v>0</v>
      </c>
      <c r="GU116" s="9">
        <v>0</v>
      </c>
      <c r="GV116" s="9">
        <v>0</v>
      </c>
      <c r="GW116" s="9">
        <v>0</v>
      </c>
      <c r="GX116" s="9">
        <v>0</v>
      </c>
      <c r="GY116" s="9">
        <v>0</v>
      </c>
      <c r="GZ116" s="9">
        <v>0</v>
      </c>
      <c r="HA116" s="9">
        <v>0</v>
      </c>
      <c r="HB116" s="9">
        <v>0</v>
      </c>
      <c r="HC116" s="9">
        <v>0</v>
      </c>
      <c r="HD116" s="9">
        <v>0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9">
        <v>0</v>
      </c>
      <c r="HK116" s="24"/>
      <c r="HL116" s="6">
        <v>0</v>
      </c>
      <c r="HM116" s="5"/>
      <c r="HN116" s="29">
        <v>62</v>
      </c>
      <c r="HO116" s="30">
        <v>2.83044529654497E-17</v>
      </c>
      <c r="HP116" s="11"/>
    </row>
    <row r="117" spans="1:224" s="8" customFormat="1" x14ac:dyDescent="0.25">
      <c r="A117" s="1" t="s">
        <v>140</v>
      </c>
      <c r="B117" s="9">
        <v>0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f>1/$G$8/$G$8</f>
        <v>1</v>
      </c>
      <c r="DP117" s="9">
        <v>0</v>
      </c>
      <c r="DQ117" s="9">
        <v>0</v>
      </c>
      <c r="DR117" s="9">
        <v>0</v>
      </c>
      <c r="DS117" s="9">
        <v>0</v>
      </c>
      <c r="DT117" s="9">
        <v>0</v>
      </c>
      <c r="DU117" s="9">
        <v>0</v>
      </c>
      <c r="DV117" s="9">
        <v>0</v>
      </c>
      <c r="DW117" s="9">
        <v>0</v>
      </c>
      <c r="DX117" s="9">
        <v>0</v>
      </c>
      <c r="DY117" s="9">
        <v>0</v>
      </c>
      <c r="DZ117" s="9">
        <v>0</v>
      </c>
      <c r="EA117" s="9">
        <v>0</v>
      </c>
      <c r="EB117" s="9">
        <v>0</v>
      </c>
      <c r="EC117" s="9">
        <v>1</v>
      </c>
      <c r="ED117" s="9">
        <f>-2-2/$G$8/$G$8</f>
        <v>-4</v>
      </c>
      <c r="EE117" s="9">
        <v>1</v>
      </c>
      <c r="EF117" s="9">
        <v>0</v>
      </c>
      <c r="EG117" s="9">
        <v>0</v>
      </c>
      <c r="EH117" s="9">
        <v>0</v>
      </c>
      <c r="EI117" s="9">
        <v>0</v>
      </c>
      <c r="EJ117" s="9">
        <v>0</v>
      </c>
      <c r="EK117" s="9">
        <v>0</v>
      </c>
      <c r="EL117" s="9">
        <v>0</v>
      </c>
      <c r="EM117" s="9">
        <v>0</v>
      </c>
      <c r="EN117" s="9">
        <v>0</v>
      </c>
      <c r="EO117" s="9">
        <v>0</v>
      </c>
      <c r="EP117" s="9">
        <v>0</v>
      </c>
      <c r="EQ117" s="9">
        <v>0</v>
      </c>
      <c r="ER117" s="9">
        <v>0</v>
      </c>
      <c r="ES117" s="9">
        <f>1/$G$8/$G$8</f>
        <v>1</v>
      </c>
      <c r="ET117" s="9">
        <v>0</v>
      </c>
      <c r="EU117" s="9">
        <v>0</v>
      </c>
      <c r="EV117" s="9">
        <v>0</v>
      </c>
      <c r="EW117" s="9">
        <v>0</v>
      </c>
      <c r="EX117" s="9">
        <v>0</v>
      </c>
      <c r="EY117" s="9">
        <v>0</v>
      </c>
      <c r="EZ117" s="9">
        <v>0</v>
      </c>
      <c r="FA117" s="9">
        <v>0</v>
      </c>
      <c r="FB117" s="9">
        <v>0</v>
      </c>
      <c r="FC117" s="9">
        <v>0</v>
      </c>
      <c r="FD117" s="9">
        <v>0</v>
      </c>
      <c r="FE117" s="9">
        <v>0</v>
      </c>
      <c r="FF117" s="9">
        <v>0</v>
      </c>
      <c r="FG117" s="9">
        <v>0</v>
      </c>
      <c r="FH117" s="9">
        <v>0</v>
      </c>
      <c r="FI117" s="9">
        <v>0</v>
      </c>
      <c r="FJ117" s="9">
        <v>0</v>
      </c>
      <c r="FK117" s="9">
        <v>0</v>
      </c>
      <c r="FL117" s="9">
        <v>0</v>
      </c>
      <c r="FM117" s="9">
        <v>0</v>
      </c>
      <c r="FN117" s="9">
        <v>0</v>
      </c>
      <c r="FO117" s="9">
        <v>0</v>
      </c>
      <c r="FP117" s="9">
        <v>0</v>
      </c>
      <c r="FQ117" s="9">
        <v>0</v>
      </c>
      <c r="FR117" s="9">
        <v>0</v>
      </c>
      <c r="FS117" s="9">
        <v>0</v>
      </c>
      <c r="FT117" s="9">
        <v>0</v>
      </c>
      <c r="FU117" s="9">
        <v>0</v>
      </c>
      <c r="FV117" s="9">
        <v>0</v>
      </c>
      <c r="FW117" s="9">
        <v>0</v>
      </c>
      <c r="FX117" s="9">
        <v>0</v>
      </c>
      <c r="FY117" s="9">
        <v>0</v>
      </c>
      <c r="FZ117" s="9">
        <v>0</v>
      </c>
      <c r="GA117" s="9">
        <v>0</v>
      </c>
      <c r="GB117" s="9">
        <v>0</v>
      </c>
      <c r="GC117" s="9">
        <v>0</v>
      </c>
      <c r="GD117" s="9">
        <v>0</v>
      </c>
      <c r="GE117" s="9">
        <v>0</v>
      </c>
      <c r="GF117" s="9">
        <v>0</v>
      </c>
      <c r="GG117" s="9">
        <v>0</v>
      </c>
      <c r="GH117" s="9">
        <v>0</v>
      </c>
      <c r="GI117" s="9">
        <v>0</v>
      </c>
      <c r="GJ117" s="9">
        <v>0</v>
      </c>
      <c r="GK117" s="9">
        <v>0</v>
      </c>
      <c r="GL117" s="9">
        <v>0</v>
      </c>
      <c r="GM117" s="9">
        <v>0</v>
      </c>
      <c r="GN117" s="9">
        <v>0</v>
      </c>
      <c r="GO117" s="9">
        <v>0</v>
      </c>
      <c r="GP117" s="9">
        <v>0</v>
      </c>
      <c r="GQ117" s="9">
        <v>0</v>
      </c>
      <c r="GR117" s="9">
        <v>0</v>
      </c>
      <c r="GS117" s="9">
        <v>0</v>
      </c>
      <c r="GT117" s="9">
        <v>0</v>
      </c>
      <c r="GU117" s="9">
        <v>0</v>
      </c>
      <c r="GV117" s="9">
        <v>0</v>
      </c>
      <c r="GW117" s="9">
        <v>0</v>
      </c>
      <c r="GX117" s="9">
        <v>0</v>
      </c>
      <c r="GY117" s="9">
        <v>0</v>
      </c>
      <c r="GZ117" s="9">
        <v>0</v>
      </c>
      <c r="HA117" s="9">
        <v>0</v>
      </c>
      <c r="HB117" s="9">
        <v>0</v>
      </c>
      <c r="HC117" s="9">
        <v>0</v>
      </c>
      <c r="HD117" s="9">
        <v>0</v>
      </c>
      <c r="HE117" s="9">
        <v>0</v>
      </c>
      <c r="HF117" s="9">
        <v>0</v>
      </c>
      <c r="HG117" s="9">
        <v>0</v>
      </c>
      <c r="HH117" s="9">
        <v>0</v>
      </c>
      <c r="HI117" s="9">
        <v>0</v>
      </c>
      <c r="HJ117" s="9">
        <v>0</v>
      </c>
      <c r="HK117" s="28"/>
      <c r="HL117" s="6">
        <v>0</v>
      </c>
      <c r="HM117" s="7"/>
      <c r="HN117" s="29">
        <v>63</v>
      </c>
      <c r="HO117" s="30">
        <v>1.2176945649727822E-17</v>
      </c>
      <c r="HP117" s="11"/>
    </row>
    <row r="118" spans="1:224" s="8" customFormat="1" x14ac:dyDescent="0.25">
      <c r="A118" s="1" t="s">
        <v>141</v>
      </c>
      <c r="B118" s="9">
        <v>0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f>1/$G$8/$G$8</f>
        <v>1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1</v>
      </c>
      <c r="EE118" s="9">
        <f>-2-2/$G$8/$G$8</f>
        <v>-4</v>
      </c>
      <c r="EF118" s="9">
        <v>1</v>
      </c>
      <c r="EG118" s="9">
        <v>0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>
        <f>1/$G$8/$G$8</f>
        <v>1</v>
      </c>
      <c r="EU118" s="9">
        <v>0</v>
      </c>
      <c r="EV118" s="9">
        <v>0</v>
      </c>
      <c r="EW118" s="9">
        <v>0</v>
      </c>
      <c r="EX118" s="9">
        <v>0</v>
      </c>
      <c r="EY118" s="9">
        <v>0</v>
      </c>
      <c r="EZ118" s="9">
        <v>0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0</v>
      </c>
      <c r="FG118" s="9">
        <v>0</v>
      </c>
      <c r="FH118" s="9">
        <v>0</v>
      </c>
      <c r="FI118" s="9">
        <v>0</v>
      </c>
      <c r="FJ118" s="9">
        <v>0</v>
      </c>
      <c r="FK118" s="9">
        <v>0</v>
      </c>
      <c r="FL118" s="9">
        <v>0</v>
      </c>
      <c r="FM118" s="9">
        <v>0</v>
      </c>
      <c r="FN118" s="9">
        <v>0</v>
      </c>
      <c r="FO118" s="9">
        <v>0</v>
      </c>
      <c r="FP118" s="9">
        <v>0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>
        <v>0</v>
      </c>
      <c r="FX118" s="9">
        <v>0</v>
      </c>
      <c r="FY118" s="9">
        <v>0</v>
      </c>
      <c r="FZ118" s="9">
        <v>0</v>
      </c>
      <c r="GA118" s="9">
        <v>0</v>
      </c>
      <c r="GB118" s="9">
        <v>0</v>
      </c>
      <c r="GC118" s="9">
        <v>0</v>
      </c>
      <c r="GD118" s="9">
        <v>0</v>
      </c>
      <c r="GE118" s="9">
        <v>0</v>
      </c>
      <c r="GF118" s="9">
        <v>0</v>
      </c>
      <c r="GG118" s="9">
        <v>0</v>
      </c>
      <c r="GH118" s="9">
        <v>0</v>
      </c>
      <c r="GI118" s="9">
        <v>0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>
        <v>0</v>
      </c>
      <c r="GR118" s="9">
        <v>0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0</v>
      </c>
      <c r="HK118" s="28"/>
      <c r="HL118" s="6">
        <v>0</v>
      </c>
      <c r="HM118" s="7"/>
      <c r="HN118" s="29">
        <v>64</v>
      </c>
      <c r="HO118" s="30">
        <v>4.0603371359582141E-17</v>
      </c>
      <c r="HP118" s="11"/>
    </row>
    <row r="119" spans="1:224" s="8" customFormat="1" x14ac:dyDescent="0.25">
      <c r="A119" s="1" t="s">
        <v>142</v>
      </c>
      <c r="B119" s="9">
        <v>0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0</v>
      </c>
      <c r="DN119" s="9">
        <v>0</v>
      </c>
      <c r="DO119" s="9">
        <v>0</v>
      </c>
      <c r="DP119" s="9">
        <v>0</v>
      </c>
      <c r="DQ119" s="9">
        <f>1/$G$8/$G$8</f>
        <v>1</v>
      </c>
      <c r="DR119" s="9">
        <v>0</v>
      </c>
      <c r="DS119" s="9">
        <v>0</v>
      </c>
      <c r="DT119" s="9">
        <v>0</v>
      </c>
      <c r="DU119" s="9">
        <v>0</v>
      </c>
      <c r="DV119" s="9">
        <v>0</v>
      </c>
      <c r="DW119" s="9">
        <v>0</v>
      </c>
      <c r="DX119" s="9">
        <v>0</v>
      </c>
      <c r="DY119" s="9">
        <v>0</v>
      </c>
      <c r="DZ119" s="9">
        <v>0</v>
      </c>
      <c r="EA119" s="9">
        <v>0</v>
      </c>
      <c r="EB119" s="9">
        <v>0</v>
      </c>
      <c r="EC119" s="9">
        <v>0</v>
      </c>
      <c r="ED119" s="9">
        <v>0</v>
      </c>
      <c r="EE119" s="9">
        <v>1</v>
      </c>
      <c r="EF119" s="9">
        <f>-2-2/$G$8/$G$8</f>
        <v>-4</v>
      </c>
      <c r="EG119" s="9">
        <v>1</v>
      </c>
      <c r="EH119" s="9">
        <v>0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v>0</v>
      </c>
      <c r="ES119" s="9">
        <v>0</v>
      </c>
      <c r="ET119" s="9">
        <v>0</v>
      </c>
      <c r="EU119" s="9">
        <f>1/$G$8/$G$8</f>
        <v>1</v>
      </c>
      <c r="EV119" s="9">
        <v>0</v>
      </c>
      <c r="EW119" s="9">
        <v>0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0</v>
      </c>
      <c r="FG119" s="9">
        <v>0</v>
      </c>
      <c r="FH119" s="9">
        <v>0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0</v>
      </c>
      <c r="FP119" s="9">
        <v>0</v>
      </c>
      <c r="FQ119" s="9">
        <v>0</v>
      </c>
      <c r="FR119" s="9">
        <v>0</v>
      </c>
      <c r="FS119" s="9">
        <v>0</v>
      </c>
      <c r="FT119" s="9">
        <v>0</v>
      </c>
      <c r="FU119" s="9">
        <v>0</v>
      </c>
      <c r="FV119" s="9">
        <v>0</v>
      </c>
      <c r="FW119" s="9">
        <v>0</v>
      </c>
      <c r="FX119" s="9">
        <v>0</v>
      </c>
      <c r="FY119" s="9">
        <v>0</v>
      </c>
      <c r="FZ119" s="9">
        <v>0</v>
      </c>
      <c r="GA119" s="9">
        <v>0</v>
      </c>
      <c r="GB119" s="9">
        <v>0</v>
      </c>
      <c r="GC119" s="9">
        <v>0</v>
      </c>
      <c r="GD119" s="9">
        <v>0</v>
      </c>
      <c r="GE119" s="9">
        <v>0</v>
      </c>
      <c r="GF119" s="9">
        <v>0</v>
      </c>
      <c r="GG119" s="9">
        <v>0</v>
      </c>
      <c r="GH119" s="9">
        <v>0</v>
      </c>
      <c r="GI119" s="9">
        <v>0</v>
      </c>
      <c r="GJ119" s="9">
        <v>0</v>
      </c>
      <c r="GK119" s="9">
        <v>0</v>
      </c>
      <c r="GL119" s="9">
        <v>0</v>
      </c>
      <c r="GM119" s="9">
        <v>0</v>
      </c>
      <c r="GN119" s="9">
        <v>0</v>
      </c>
      <c r="GO119" s="9">
        <v>0</v>
      </c>
      <c r="GP119" s="9">
        <v>0</v>
      </c>
      <c r="GQ119" s="9">
        <v>0</v>
      </c>
      <c r="GR119" s="9">
        <v>0</v>
      </c>
      <c r="GS119" s="9">
        <v>0</v>
      </c>
      <c r="GT119" s="9">
        <v>0</v>
      </c>
      <c r="GU119" s="9">
        <v>0</v>
      </c>
      <c r="GV119" s="9">
        <v>0</v>
      </c>
      <c r="GW119" s="9">
        <v>0</v>
      </c>
      <c r="GX119" s="9">
        <v>0</v>
      </c>
      <c r="GY119" s="9">
        <v>0</v>
      </c>
      <c r="GZ119" s="9">
        <v>0</v>
      </c>
      <c r="HA119" s="9">
        <v>0</v>
      </c>
      <c r="HB119" s="9">
        <v>0</v>
      </c>
      <c r="HC119" s="9">
        <v>0</v>
      </c>
      <c r="HD119" s="9">
        <v>0</v>
      </c>
      <c r="HE119" s="9">
        <v>0</v>
      </c>
      <c r="HF119" s="9">
        <v>0</v>
      </c>
      <c r="HG119" s="9">
        <v>0</v>
      </c>
      <c r="HH119" s="9">
        <v>0</v>
      </c>
      <c r="HI119" s="9">
        <v>0</v>
      </c>
      <c r="HJ119" s="9">
        <v>0</v>
      </c>
      <c r="HL119" s="6">
        <v>0</v>
      </c>
      <c r="HM119" s="7"/>
      <c r="HN119" s="29">
        <v>65</v>
      </c>
      <c r="HO119" s="30">
        <v>1.9766360857126353E-17</v>
      </c>
      <c r="HP119" s="11"/>
    </row>
    <row r="120" spans="1:224" s="8" customFormat="1" x14ac:dyDescent="0.25">
      <c r="A120" s="1" t="s">
        <v>143</v>
      </c>
      <c r="B120" s="9">
        <v>0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f>1/$G$8/$G$8</f>
        <v>1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1</v>
      </c>
      <c r="EG120" s="9">
        <f>-2-2/$G$8/$G$8</f>
        <v>-4</v>
      </c>
      <c r="EH120" s="9">
        <v>1</v>
      </c>
      <c r="EI120" s="9">
        <v>0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f>1/$G$8/$G$8</f>
        <v>1</v>
      </c>
      <c r="EW120" s="9">
        <v>0</v>
      </c>
      <c r="EX120" s="9">
        <v>0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0</v>
      </c>
      <c r="FG120" s="9">
        <v>0</v>
      </c>
      <c r="FH120" s="9">
        <v>0</v>
      </c>
      <c r="FI120" s="9">
        <v>0</v>
      </c>
      <c r="FJ120" s="9">
        <v>0</v>
      </c>
      <c r="FK120" s="9">
        <v>0</v>
      </c>
      <c r="FL120" s="9">
        <v>0</v>
      </c>
      <c r="FM120" s="9">
        <v>0</v>
      </c>
      <c r="FN120" s="9">
        <v>0</v>
      </c>
      <c r="FO120" s="9">
        <v>0</v>
      </c>
      <c r="FP120" s="9">
        <v>0</v>
      </c>
      <c r="FQ120" s="9">
        <v>0</v>
      </c>
      <c r="FR120" s="9">
        <v>0</v>
      </c>
      <c r="FS120" s="9">
        <v>0</v>
      </c>
      <c r="FT120" s="9">
        <v>0</v>
      </c>
      <c r="FU120" s="9">
        <v>0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L120" s="6">
        <v>0</v>
      </c>
      <c r="HM120" s="7"/>
      <c r="HN120" s="29">
        <v>66</v>
      </c>
      <c r="HO120" s="30">
        <v>1.4558802297406914E-17</v>
      </c>
      <c r="HP120" s="11"/>
    </row>
    <row r="121" spans="1:224" s="8" customFormat="1" x14ac:dyDescent="0.25">
      <c r="A121" s="1" t="s">
        <v>144</v>
      </c>
      <c r="B121" s="9">
        <v>0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f>1/$G$8/$G$8</f>
        <v>1</v>
      </c>
      <c r="DT121" s="9">
        <v>0</v>
      </c>
      <c r="DU121" s="9">
        <v>0</v>
      </c>
      <c r="DV121" s="9">
        <v>0</v>
      </c>
      <c r="DW121" s="9">
        <v>0</v>
      </c>
      <c r="DX121" s="9">
        <v>0</v>
      </c>
      <c r="DY121" s="9">
        <v>0</v>
      </c>
      <c r="DZ121" s="9">
        <v>0</v>
      </c>
      <c r="EA121" s="9">
        <v>0</v>
      </c>
      <c r="EB121" s="9">
        <v>0</v>
      </c>
      <c r="EC121" s="9">
        <v>0</v>
      </c>
      <c r="ED121" s="9">
        <v>0</v>
      </c>
      <c r="EE121" s="9">
        <v>0</v>
      </c>
      <c r="EF121" s="9">
        <v>0</v>
      </c>
      <c r="EG121" s="9">
        <v>1</v>
      </c>
      <c r="EH121" s="9">
        <f>-2-2/$G$8/$G$8</f>
        <v>-4</v>
      </c>
      <c r="EI121" s="9">
        <v>1</v>
      </c>
      <c r="EJ121" s="9">
        <v>0</v>
      </c>
      <c r="EK121" s="9">
        <v>0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>
        <v>0</v>
      </c>
      <c r="EU121" s="9">
        <v>0</v>
      </c>
      <c r="EV121" s="9">
        <v>0</v>
      </c>
      <c r="EW121" s="9">
        <f>1/$G$8/$G$8</f>
        <v>1</v>
      </c>
      <c r="EX121" s="9">
        <v>0</v>
      </c>
      <c r="EY121" s="9">
        <v>0</v>
      </c>
      <c r="EZ121" s="9">
        <v>0</v>
      </c>
      <c r="FA121" s="9">
        <v>0</v>
      </c>
      <c r="FB121" s="9">
        <v>0</v>
      </c>
      <c r="FC121" s="9">
        <v>0</v>
      </c>
      <c r="FD121" s="9">
        <v>0</v>
      </c>
      <c r="FE121" s="9">
        <v>0</v>
      </c>
      <c r="FF121" s="9">
        <v>0</v>
      </c>
      <c r="FG121" s="9">
        <v>0</v>
      </c>
      <c r="FH121" s="9">
        <v>0</v>
      </c>
      <c r="FI121" s="9">
        <v>0</v>
      </c>
      <c r="FJ121" s="9">
        <v>0</v>
      </c>
      <c r="FK121" s="9">
        <v>0</v>
      </c>
      <c r="FL121" s="9">
        <v>0</v>
      </c>
      <c r="FM121" s="9">
        <v>0</v>
      </c>
      <c r="FN121" s="9">
        <v>0</v>
      </c>
      <c r="FO121" s="9">
        <v>0</v>
      </c>
      <c r="FP121" s="9">
        <v>0</v>
      </c>
      <c r="FQ121" s="9">
        <v>0</v>
      </c>
      <c r="FR121" s="9">
        <v>0</v>
      </c>
      <c r="FS121" s="9">
        <v>0</v>
      </c>
      <c r="FT121" s="9">
        <v>0</v>
      </c>
      <c r="FU121" s="9">
        <v>0</v>
      </c>
      <c r="FV121" s="9">
        <v>0</v>
      </c>
      <c r="FW121" s="9">
        <v>0</v>
      </c>
      <c r="FX121" s="9">
        <v>0</v>
      </c>
      <c r="FY121" s="9">
        <v>0</v>
      </c>
      <c r="FZ121" s="9">
        <v>0</v>
      </c>
      <c r="GA121" s="9">
        <v>0</v>
      </c>
      <c r="GB121" s="9">
        <v>0</v>
      </c>
      <c r="GC121" s="9">
        <v>0</v>
      </c>
      <c r="GD121" s="9">
        <v>0</v>
      </c>
      <c r="GE121" s="9">
        <v>0</v>
      </c>
      <c r="GF121" s="9">
        <v>0</v>
      </c>
      <c r="GG121" s="9">
        <v>0</v>
      </c>
      <c r="GH121" s="9">
        <v>0</v>
      </c>
      <c r="GI121" s="9">
        <v>0</v>
      </c>
      <c r="GJ121" s="9">
        <v>0</v>
      </c>
      <c r="GK121" s="9">
        <v>0</v>
      </c>
      <c r="GL121" s="9">
        <v>0</v>
      </c>
      <c r="GM121" s="9">
        <v>0</v>
      </c>
      <c r="GN121" s="9">
        <v>0</v>
      </c>
      <c r="GO121" s="9">
        <v>0</v>
      </c>
      <c r="GP121" s="9">
        <v>0</v>
      </c>
      <c r="GQ121" s="9">
        <v>0</v>
      </c>
      <c r="GR121" s="9">
        <v>0</v>
      </c>
      <c r="GS121" s="9">
        <v>0</v>
      </c>
      <c r="GT121" s="9">
        <v>0</v>
      </c>
      <c r="GU121" s="9">
        <v>0</v>
      </c>
      <c r="GV121" s="9">
        <v>0</v>
      </c>
      <c r="GW121" s="9">
        <v>0</v>
      </c>
      <c r="GX121" s="9">
        <v>0</v>
      </c>
      <c r="GY121" s="9">
        <v>0</v>
      </c>
      <c r="GZ121" s="9">
        <v>0</v>
      </c>
      <c r="HA121" s="9">
        <v>0</v>
      </c>
      <c r="HB121" s="9">
        <v>0</v>
      </c>
      <c r="HC121" s="9">
        <v>0</v>
      </c>
      <c r="HD121" s="9">
        <v>0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L121" s="6">
        <v>0</v>
      </c>
      <c r="HM121" s="7"/>
      <c r="HN121" s="29">
        <v>67</v>
      </c>
      <c r="HO121" s="30">
        <v>-1.6344591874719538E-17</v>
      </c>
      <c r="HP121" s="11"/>
    </row>
    <row r="122" spans="1:224" s="8" customFormat="1" x14ac:dyDescent="0.25">
      <c r="A122" s="1" t="s">
        <v>145</v>
      </c>
      <c r="B122" s="9">
        <v>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f>1/$G$8/$G$8</f>
        <v>1</v>
      </c>
      <c r="DU122" s="9">
        <v>0</v>
      </c>
      <c r="DV122" s="9">
        <v>0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1</v>
      </c>
      <c r="EI122" s="9">
        <f>-2-2/$G$8/$G$8</f>
        <v>-4</v>
      </c>
      <c r="EJ122" s="9">
        <v>1</v>
      </c>
      <c r="EK122" s="9">
        <v>0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f>1/$G$8/$G$8</f>
        <v>1</v>
      </c>
      <c r="EY122" s="9">
        <v>0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0</v>
      </c>
      <c r="FJ122" s="9">
        <v>0</v>
      </c>
      <c r="FK122" s="9">
        <v>0</v>
      </c>
      <c r="FL122" s="9">
        <v>0</v>
      </c>
      <c r="FM122" s="9">
        <v>0</v>
      </c>
      <c r="FN122" s="9">
        <v>0</v>
      </c>
      <c r="FO122" s="9">
        <v>0</v>
      </c>
      <c r="FP122" s="9">
        <v>0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0</v>
      </c>
      <c r="HL122" s="6">
        <v>0</v>
      </c>
      <c r="HM122" s="7"/>
      <c r="HN122" s="29">
        <v>68</v>
      </c>
      <c r="HO122" s="30">
        <v>3.1882320134651865E-17</v>
      </c>
      <c r="HP122" s="11"/>
    </row>
    <row r="123" spans="1:224" s="8" customFormat="1" x14ac:dyDescent="0.25">
      <c r="A123" s="1" t="s">
        <v>146</v>
      </c>
      <c r="B123" s="9">
        <v>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>
        <v>0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K123" s="9">
        <v>0</v>
      </c>
      <c r="DL123" s="9">
        <v>0</v>
      </c>
      <c r="DM123" s="9">
        <v>0</v>
      </c>
      <c r="DN123" s="9">
        <v>0</v>
      </c>
      <c r="DO123" s="9">
        <v>0</v>
      </c>
      <c r="DP123" s="9">
        <v>0</v>
      </c>
      <c r="DQ123" s="9">
        <v>0</v>
      </c>
      <c r="DR123" s="9">
        <v>0</v>
      </c>
      <c r="DS123" s="9">
        <v>0</v>
      </c>
      <c r="DT123" s="9">
        <v>0</v>
      </c>
      <c r="DU123" s="9">
        <f>1/$G$8/$G$8</f>
        <v>1</v>
      </c>
      <c r="DV123" s="9">
        <v>0</v>
      </c>
      <c r="DW123" s="9">
        <v>0</v>
      </c>
      <c r="DX123" s="9">
        <v>0</v>
      </c>
      <c r="DY123" s="9">
        <v>0</v>
      </c>
      <c r="DZ123" s="9">
        <v>0</v>
      </c>
      <c r="EA123" s="9">
        <v>0</v>
      </c>
      <c r="EB123" s="9">
        <v>0</v>
      </c>
      <c r="EC123" s="9">
        <v>0</v>
      </c>
      <c r="ED123" s="9">
        <v>0</v>
      </c>
      <c r="EE123" s="9">
        <v>0</v>
      </c>
      <c r="EF123" s="9">
        <v>0</v>
      </c>
      <c r="EG123" s="9">
        <v>0</v>
      </c>
      <c r="EH123" s="9">
        <v>0</v>
      </c>
      <c r="EI123" s="9">
        <v>1</v>
      </c>
      <c r="EJ123" s="9">
        <f>-2-2/$G$8/$G$8</f>
        <v>-4</v>
      </c>
      <c r="EK123" s="9">
        <v>1</v>
      </c>
      <c r="EL123" s="9">
        <v>0</v>
      </c>
      <c r="EM123" s="9">
        <v>0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>
        <v>0</v>
      </c>
      <c r="EU123" s="9">
        <v>0</v>
      </c>
      <c r="EV123" s="9">
        <v>0</v>
      </c>
      <c r="EW123" s="9">
        <v>0</v>
      </c>
      <c r="EX123" s="9">
        <v>0</v>
      </c>
      <c r="EY123" s="9">
        <f>1/$G$8/$G$8</f>
        <v>1</v>
      </c>
      <c r="EZ123" s="9">
        <v>0</v>
      </c>
      <c r="FA123" s="9">
        <v>0</v>
      </c>
      <c r="FB123" s="9">
        <v>0</v>
      </c>
      <c r="FC123" s="9">
        <v>0</v>
      </c>
      <c r="FD123" s="9">
        <v>0</v>
      </c>
      <c r="FE123" s="9">
        <v>0</v>
      </c>
      <c r="FF123" s="9">
        <v>0</v>
      </c>
      <c r="FG123" s="9">
        <v>0</v>
      </c>
      <c r="FH123" s="9">
        <v>0</v>
      </c>
      <c r="FI123" s="9">
        <v>0</v>
      </c>
      <c r="FJ123" s="9">
        <v>0</v>
      </c>
      <c r="FK123" s="9">
        <v>0</v>
      </c>
      <c r="FL123" s="9">
        <v>0</v>
      </c>
      <c r="FM123" s="9">
        <v>0</v>
      </c>
      <c r="FN123" s="9">
        <v>0</v>
      </c>
      <c r="FO123" s="9">
        <v>0</v>
      </c>
      <c r="FP123" s="9">
        <v>0</v>
      </c>
      <c r="FQ123" s="9">
        <v>0</v>
      </c>
      <c r="FR123" s="9">
        <v>0</v>
      </c>
      <c r="FS123" s="9">
        <v>0</v>
      </c>
      <c r="FT123" s="9">
        <v>0</v>
      </c>
      <c r="FU123" s="9">
        <v>0</v>
      </c>
      <c r="FV123" s="9">
        <v>0</v>
      </c>
      <c r="FW123" s="9">
        <v>0</v>
      </c>
      <c r="FX123" s="9">
        <v>0</v>
      </c>
      <c r="FY123" s="9">
        <v>0</v>
      </c>
      <c r="FZ123" s="9">
        <v>0</v>
      </c>
      <c r="GA123" s="9">
        <v>0</v>
      </c>
      <c r="GB123" s="9">
        <v>0</v>
      </c>
      <c r="GC123" s="9">
        <v>0</v>
      </c>
      <c r="GD123" s="9">
        <v>0</v>
      </c>
      <c r="GE123" s="9">
        <v>0</v>
      </c>
      <c r="GF123" s="9">
        <v>0</v>
      </c>
      <c r="GG123" s="9">
        <v>0</v>
      </c>
      <c r="GH123" s="9">
        <v>0</v>
      </c>
      <c r="GI123" s="9">
        <v>0</v>
      </c>
      <c r="GJ123" s="9">
        <v>0</v>
      </c>
      <c r="GK123" s="9">
        <v>0</v>
      </c>
      <c r="GL123" s="9">
        <v>0</v>
      </c>
      <c r="GM123" s="9">
        <v>0</v>
      </c>
      <c r="GN123" s="9">
        <v>0</v>
      </c>
      <c r="GO123" s="9">
        <v>0</v>
      </c>
      <c r="GP123" s="9">
        <v>0</v>
      </c>
      <c r="GQ123" s="9">
        <v>0</v>
      </c>
      <c r="GR123" s="9">
        <v>0</v>
      </c>
      <c r="GS123" s="9">
        <v>0</v>
      </c>
      <c r="GT123" s="9">
        <v>0</v>
      </c>
      <c r="GU123" s="9">
        <v>0</v>
      </c>
      <c r="GV123" s="9">
        <v>0</v>
      </c>
      <c r="GW123" s="9">
        <v>0</v>
      </c>
      <c r="GX123" s="9">
        <v>0</v>
      </c>
      <c r="GY123" s="9">
        <v>0</v>
      </c>
      <c r="GZ123" s="9">
        <v>0</v>
      </c>
      <c r="HA123" s="9">
        <v>0</v>
      </c>
      <c r="HB123" s="9">
        <v>0</v>
      </c>
      <c r="HC123" s="9">
        <v>0</v>
      </c>
      <c r="HD123" s="9">
        <v>0</v>
      </c>
      <c r="HE123" s="9">
        <v>0</v>
      </c>
      <c r="HF123" s="9">
        <v>0</v>
      </c>
      <c r="HG123" s="9">
        <v>0</v>
      </c>
      <c r="HH123" s="9">
        <v>0</v>
      </c>
      <c r="HI123" s="9">
        <v>0</v>
      </c>
      <c r="HJ123" s="9">
        <v>0</v>
      </c>
      <c r="HL123" s="6">
        <v>0</v>
      </c>
      <c r="HM123" s="7"/>
      <c r="HN123" s="29">
        <v>69</v>
      </c>
      <c r="HO123" s="30">
        <v>4.6254775183662833E-17</v>
      </c>
      <c r="HP123" s="11"/>
    </row>
    <row r="124" spans="1:224" s="8" customFormat="1" x14ac:dyDescent="0.25">
      <c r="A124" s="1" t="s">
        <v>147</v>
      </c>
      <c r="B124" s="9">
        <v>0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0</v>
      </c>
      <c r="DF124" s="9">
        <v>0</v>
      </c>
      <c r="DG124" s="9">
        <v>0</v>
      </c>
      <c r="DH124" s="9">
        <v>0</v>
      </c>
      <c r="DI124" s="9">
        <v>0</v>
      </c>
      <c r="DJ124" s="9">
        <v>0</v>
      </c>
      <c r="DK124" s="9">
        <v>0</v>
      </c>
      <c r="DL124" s="9">
        <v>0</v>
      </c>
      <c r="DM124" s="9">
        <v>0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T124" s="9">
        <v>0</v>
      </c>
      <c r="DU124" s="9">
        <v>0</v>
      </c>
      <c r="DV124" s="9">
        <f>1/$G$8/$G$8</f>
        <v>1</v>
      </c>
      <c r="DW124" s="9">
        <v>0</v>
      </c>
      <c r="DX124" s="9">
        <v>0</v>
      </c>
      <c r="DY124" s="9">
        <v>0</v>
      </c>
      <c r="DZ124" s="9">
        <v>0</v>
      </c>
      <c r="EA124" s="9">
        <v>0</v>
      </c>
      <c r="EB124" s="9">
        <v>0</v>
      </c>
      <c r="EC124" s="9">
        <v>0</v>
      </c>
      <c r="ED124" s="9">
        <v>0</v>
      </c>
      <c r="EE124" s="9">
        <v>0</v>
      </c>
      <c r="EF124" s="9">
        <v>0</v>
      </c>
      <c r="EG124" s="9">
        <v>0</v>
      </c>
      <c r="EH124" s="9">
        <v>0</v>
      </c>
      <c r="EI124" s="9">
        <v>0</v>
      </c>
      <c r="EJ124" s="9">
        <v>1</v>
      </c>
      <c r="EK124" s="9">
        <f>-2-2/$G$8/$G$8</f>
        <v>-4</v>
      </c>
      <c r="EL124" s="9">
        <v>1</v>
      </c>
      <c r="EM124" s="9">
        <v>0</v>
      </c>
      <c r="EN124" s="9">
        <v>0</v>
      </c>
      <c r="EO124" s="9">
        <v>0</v>
      </c>
      <c r="EP124" s="9">
        <v>0</v>
      </c>
      <c r="EQ124" s="9">
        <v>0</v>
      </c>
      <c r="ER124" s="9">
        <v>0</v>
      </c>
      <c r="ES124" s="9">
        <v>0</v>
      </c>
      <c r="ET124" s="9">
        <v>0</v>
      </c>
      <c r="EU124" s="9">
        <v>0</v>
      </c>
      <c r="EV124" s="9">
        <v>0</v>
      </c>
      <c r="EW124" s="9">
        <v>0</v>
      </c>
      <c r="EX124" s="9">
        <v>0</v>
      </c>
      <c r="EY124" s="9">
        <v>0</v>
      </c>
      <c r="EZ124" s="9">
        <f>1/$G$8/$G$8</f>
        <v>1</v>
      </c>
      <c r="FA124" s="9">
        <v>0</v>
      </c>
      <c r="FB124" s="9">
        <v>0</v>
      </c>
      <c r="FC124" s="9">
        <v>0</v>
      </c>
      <c r="FD124" s="9">
        <v>0</v>
      </c>
      <c r="FE124" s="9">
        <v>0</v>
      </c>
      <c r="FF124" s="9">
        <v>0</v>
      </c>
      <c r="FG124" s="9">
        <v>0</v>
      </c>
      <c r="FH124" s="9">
        <v>0</v>
      </c>
      <c r="FI124" s="9">
        <v>0</v>
      </c>
      <c r="FJ124" s="9">
        <v>0</v>
      </c>
      <c r="FK124" s="9">
        <v>0</v>
      </c>
      <c r="FL124" s="9">
        <v>0</v>
      </c>
      <c r="FM124" s="9">
        <v>0</v>
      </c>
      <c r="FN124" s="9">
        <v>0</v>
      </c>
      <c r="FO124" s="9">
        <v>0</v>
      </c>
      <c r="FP124" s="9">
        <v>0</v>
      </c>
      <c r="FQ124" s="9">
        <v>0</v>
      </c>
      <c r="FR124" s="9">
        <v>0</v>
      </c>
      <c r="FS124" s="9">
        <v>0</v>
      </c>
      <c r="FT124" s="9">
        <v>0</v>
      </c>
      <c r="FU124" s="9">
        <v>0</v>
      </c>
      <c r="FV124" s="9">
        <v>0</v>
      </c>
      <c r="FW124" s="9">
        <v>0</v>
      </c>
      <c r="FX124" s="9">
        <v>0</v>
      </c>
      <c r="FY124" s="9">
        <v>0</v>
      </c>
      <c r="FZ124" s="9">
        <v>0</v>
      </c>
      <c r="GA124" s="9">
        <v>0</v>
      </c>
      <c r="GB124" s="9">
        <v>0</v>
      </c>
      <c r="GC124" s="9">
        <v>0</v>
      </c>
      <c r="GD124" s="9">
        <v>0</v>
      </c>
      <c r="GE124" s="9">
        <v>0</v>
      </c>
      <c r="GF124" s="9">
        <v>0</v>
      </c>
      <c r="GG124" s="9">
        <v>0</v>
      </c>
      <c r="GH124" s="9">
        <v>0</v>
      </c>
      <c r="GI124" s="9">
        <v>0</v>
      </c>
      <c r="GJ124" s="9">
        <v>0</v>
      </c>
      <c r="GK124" s="9">
        <v>0</v>
      </c>
      <c r="GL124" s="9">
        <v>0</v>
      </c>
      <c r="GM124" s="9">
        <v>0</v>
      </c>
      <c r="GN124" s="9">
        <v>0</v>
      </c>
      <c r="GO124" s="9">
        <v>0</v>
      </c>
      <c r="GP124" s="9">
        <v>0</v>
      </c>
      <c r="GQ124" s="9">
        <v>0</v>
      </c>
      <c r="GR124" s="9">
        <v>0</v>
      </c>
      <c r="GS124" s="9">
        <v>0</v>
      </c>
      <c r="GT124" s="9">
        <v>0</v>
      </c>
      <c r="GU124" s="9">
        <v>0</v>
      </c>
      <c r="GV124" s="9">
        <v>0</v>
      </c>
      <c r="GW124" s="9">
        <v>0</v>
      </c>
      <c r="GX124" s="9">
        <v>0</v>
      </c>
      <c r="GY124" s="9">
        <v>0</v>
      </c>
      <c r="GZ124" s="9">
        <v>0</v>
      </c>
      <c r="HA124" s="9">
        <v>0</v>
      </c>
      <c r="HB124" s="9">
        <v>0</v>
      </c>
      <c r="HC124" s="9">
        <v>0</v>
      </c>
      <c r="HD124" s="9">
        <v>0</v>
      </c>
      <c r="HE124" s="9">
        <v>0</v>
      </c>
      <c r="HF124" s="9">
        <v>0</v>
      </c>
      <c r="HG124" s="9">
        <v>0</v>
      </c>
      <c r="HH124" s="9">
        <v>0</v>
      </c>
      <c r="HI124" s="9">
        <v>0</v>
      </c>
      <c r="HJ124" s="9">
        <v>0</v>
      </c>
      <c r="HL124" s="6">
        <v>0</v>
      </c>
      <c r="HM124" s="7"/>
      <c r="HN124" s="29" t="str">
        <v>69a</v>
      </c>
      <c r="HO124" s="30">
        <v>5.9251648726332817E-17</v>
      </c>
      <c r="HP124" s="11"/>
    </row>
    <row r="125" spans="1:224" s="8" customFormat="1" x14ac:dyDescent="0.25">
      <c r="A125" s="1" t="s">
        <v>148</v>
      </c>
      <c r="B125" s="9">
        <v>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9">
        <v>0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f>1/$G$8/$G$8</f>
        <v>1</v>
      </c>
      <c r="DX125" s="9">
        <v>0</v>
      </c>
      <c r="DY125" s="9">
        <v>0</v>
      </c>
      <c r="DZ125" s="9">
        <v>0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1</v>
      </c>
      <c r="EL125" s="9">
        <f>-2-2/$G$8/$G$8</f>
        <v>-4</v>
      </c>
      <c r="EM125" s="9">
        <v>1</v>
      </c>
      <c r="EN125" s="9">
        <v>0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v>0</v>
      </c>
      <c r="EW125" s="9">
        <v>0</v>
      </c>
      <c r="EX125" s="9">
        <v>0</v>
      </c>
      <c r="EY125" s="9">
        <v>0</v>
      </c>
      <c r="EZ125" s="9">
        <v>0</v>
      </c>
      <c r="FA125" s="9">
        <f>1/$G$8/$G$8</f>
        <v>1</v>
      </c>
      <c r="FB125" s="9">
        <v>0</v>
      </c>
      <c r="FC125" s="9">
        <v>0</v>
      </c>
      <c r="FD125" s="9">
        <v>0</v>
      </c>
      <c r="FE125" s="9">
        <v>0</v>
      </c>
      <c r="FF125" s="9">
        <v>0</v>
      </c>
      <c r="FG125" s="9">
        <v>0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0</v>
      </c>
      <c r="FO125" s="9">
        <v>0</v>
      </c>
      <c r="FP125" s="9">
        <v>0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>
        <v>0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v>0</v>
      </c>
      <c r="GC125" s="9">
        <v>0</v>
      </c>
      <c r="GD125" s="9">
        <v>0</v>
      </c>
      <c r="GE125" s="9">
        <v>0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>
        <v>0</v>
      </c>
      <c r="GR125" s="9">
        <v>0</v>
      </c>
      <c r="GS125" s="9">
        <v>0</v>
      </c>
      <c r="GT125" s="9">
        <v>0</v>
      </c>
      <c r="GU125" s="9">
        <v>0</v>
      </c>
      <c r="GV125" s="9">
        <v>0</v>
      </c>
      <c r="GW125" s="9">
        <v>0</v>
      </c>
      <c r="GX125" s="9">
        <v>0</v>
      </c>
      <c r="GY125" s="9">
        <v>0</v>
      </c>
      <c r="GZ125" s="9">
        <v>0</v>
      </c>
      <c r="HA125" s="9">
        <v>0</v>
      </c>
      <c r="HB125" s="9">
        <v>0</v>
      </c>
      <c r="HC125" s="9">
        <v>0</v>
      </c>
      <c r="HD125" s="9">
        <v>0</v>
      </c>
      <c r="HE125" s="9">
        <v>0</v>
      </c>
      <c r="HF125" s="9">
        <v>0</v>
      </c>
      <c r="HG125" s="9">
        <v>0</v>
      </c>
      <c r="HH125" s="9">
        <v>0</v>
      </c>
      <c r="HI125" s="9">
        <v>0</v>
      </c>
      <c r="HJ125" s="9">
        <v>0</v>
      </c>
      <c r="HK125" s="28"/>
      <c r="HL125" s="6">
        <v>0</v>
      </c>
      <c r="HM125" s="7"/>
      <c r="HN125" s="29" t="str">
        <v>69b</v>
      </c>
      <c r="HO125" s="30">
        <v>6.182662888598589E-17</v>
      </c>
      <c r="HP125" s="11"/>
    </row>
    <row r="126" spans="1:224" s="8" customFormat="1" x14ac:dyDescent="0.25">
      <c r="A126" s="1" t="s">
        <v>280</v>
      </c>
      <c r="B126" s="9">
        <v>0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9">
        <v>0</v>
      </c>
      <c r="DB126" s="9">
        <v>0</v>
      </c>
      <c r="DC126" s="9">
        <v>0</v>
      </c>
      <c r="DD126" s="9">
        <v>0</v>
      </c>
      <c r="DE126" s="9">
        <v>0</v>
      </c>
      <c r="DF126" s="9">
        <v>0</v>
      </c>
      <c r="DG126" s="9">
        <v>0</v>
      </c>
      <c r="DH126" s="9">
        <v>0</v>
      </c>
      <c r="DI126" s="9">
        <v>0</v>
      </c>
      <c r="DJ126" s="9">
        <v>0</v>
      </c>
      <c r="DK126" s="9">
        <v>0</v>
      </c>
      <c r="DL126" s="9">
        <v>0</v>
      </c>
      <c r="DM126" s="9">
        <v>0</v>
      </c>
      <c r="DN126" s="9">
        <v>0</v>
      </c>
      <c r="DO126" s="9">
        <v>0</v>
      </c>
      <c r="DP126" s="9">
        <v>0</v>
      </c>
      <c r="DQ126" s="9">
        <v>0</v>
      </c>
      <c r="DR126" s="9">
        <v>0</v>
      </c>
      <c r="DS126" s="9">
        <v>0</v>
      </c>
      <c r="DT126" s="9">
        <v>0</v>
      </c>
      <c r="DU126" s="9">
        <v>0</v>
      </c>
      <c r="DV126" s="9">
        <v>0</v>
      </c>
      <c r="DW126" s="9">
        <v>0</v>
      </c>
      <c r="DX126" s="9">
        <f>1/$G$8/$G$8</f>
        <v>1</v>
      </c>
      <c r="DY126" s="9">
        <v>0</v>
      </c>
      <c r="DZ126" s="9">
        <v>0</v>
      </c>
      <c r="EA126" s="9">
        <v>0</v>
      </c>
      <c r="EB126" s="9">
        <v>0</v>
      </c>
      <c r="EC126" s="9">
        <v>0</v>
      </c>
      <c r="ED126" s="9">
        <v>0</v>
      </c>
      <c r="EE126" s="9">
        <v>0</v>
      </c>
      <c r="EF126" s="9">
        <v>0</v>
      </c>
      <c r="EG126" s="9">
        <v>0</v>
      </c>
      <c r="EH126" s="9">
        <v>0</v>
      </c>
      <c r="EI126" s="9">
        <v>0</v>
      </c>
      <c r="EJ126" s="9">
        <v>0</v>
      </c>
      <c r="EK126" s="9">
        <v>0</v>
      </c>
      <c r="EL126" s="9">
        <v>1</v>
      </c>
      <c r="EM126" s="9">
        <f>-2-2/$G$8/$G$8</f>
        <v>-4</v>
      </c>
      <c r="EN126" s="9">
        <v>1</v>
      </c>
      <c r="EO126" s="9">
        <v>0</v>
      </c>
      <c r="EP126" s="9">
        <v>0</v>
      </c>
      <c r="EQ126" s="9">
        <v>0</v>
      </c>
      <c r="ER126" s="9">
        <v>0</v>
      </c>
      <c r="ES126" s="9">
        <v>0</v>
      </c>
      <c r="ET126" s="9">
        <v>0</v>
      </c>
      <c r="EU126" s="9">
        <v>0</v>
      </c>
      <c r="EV126" s="9">
        <v>0</v>
      </c>
      <c r="EW126" s="9">
        <v>0</v>
      </c>
      <c r="EX126" s="9">
        <v>0</v>
      </c>
      <c r="EY126" s="9">
        <v>0</v>
      </c>
      <c r="EZ126" s="9">
        <v>0</v>
      </c>
      <c r="FA126" s="9">
        <v>0</v>
      </c>
      <c r="FB126" s="9">
        <f>1/$G$8/$G$8</f>
        <v>1</v>
      </c>
      <c r="FC126" s="9">
        <v>0</v>
      </c>
      <c r="FD126" s="9">
        <v>0</v>
      </c>
      <c r="FE126" s="9">
        <v>0</v>
      </c>
      <c r="FF126" s="9">
        <v>0</v>
      </c>
      <c r="FG126" s="9">
        <v>0</v>
      </c>
      <c r="FH126" s="9">
        <v>0</v>
      </c>
      <c r="FI126" s="9">
        <v>0</v>
      </c>
      <c r="FJ126" s="9">
        <v>0</v>
      </c>
      <c r="FK126" s="9">
        <v>0</v>
      </c>
      <c r="FL126" s="9">
        <v>0</v>
      </c>
      <c r="FM126" s="9">
        <v>0</v>
      </c>
      <c r="FN126" s="9">
        <v>0</v>
      </c>
      <c r="FO126" s="9">
        <v>0</v>
      </c>
      <c r="FP126" s="9">
        <v>0</v>
      </c>
      <c r="FQ126" s="9">
        <v>0</v>
      </c>
      <c r="FR126" s="9">
        <v>0</v>
      </c>
      <c r="FS126" s="9">
        <v>0</v>
      </c>
      <c r="FT126" s="9">
        <v>0</v>
      </c>
      <c r="FU126" s="9">
        <v>0</v>
      </c>
      <c r="FV126" s="9">
        <v>0</v>
      </c>
      <c r="FW126" s="9">
        <v>0</v>
      </c>
      <c r="FX126" s="9">
        <v>0</v>
      </c>
      <c r="FY126" s="9">
        <v>0</v>
      </c>
      <c r="FZ126" s="9">
        <v>0</v>
      </c>
      <c r="GA126" s="9">
        <v>0</v>
      </c>
      <c r="GB126" s="9">
        <v>0</v>
      </c>
      <c r="GC126" s="9">
        <v>0</v>
      </c>
      <c r="GD126" s="9">
        <v>0</v>
      </c>
      <c r="GE126" s="9">
        <v>0</v>
      </c>
      <c r="GF126" s="9">
        <v>0</v>
      </c>
      <c r="GG126" s="9">
        <v>0</v>
      </c>
      <c r="GH126" s="9">
        <v>0</v>
      </c>
      <c r="GI126" s="9">
        <v>0</v>
      </c>
      <c r="GJ126" s="9">
        <v>0</v>
      </c>
      <c r="GK126" s="9">
        <v>0</v>
      </c>
      <c r="GL126" s="9">
        <v>0</v>
      </c>
      <c r="GM126" s="9">
        <v>0</v>
      </c>
      <c r="GN126" s="9">
        <v>0</v>
      </c>
      <c r="GO126" s="9">
        <v>0</v>
      </c>
      <c r="GP126" s="9">
        <v>0</v>
      </c>
      <c r="GQ126" s="9">
        <v>0</v>
      </c>
      <c r="GR126" s="9">
        <v>0</v>
      </c>
      <c r="GS126" s="9">
        <v>0</v>
      </c>
      <c r="GT126" s="9">
        <v>0</v>
      </c>
      <c r="GU126" s="9">
        <v>0</v>
      </c>
      <c r="GV126" s="9">
        <v>0</v>
      </c>
      <c r="GW126" s="9">
        <v>0</v>
      </c>
      <c r="GX126" s="9">
        <v>0</v>
      </c>
      <c r="GY126" s="9">
        <v>0</v>
      </c>
      <c r="GZ126" s="9">
        <v>0</v>
      </c>
      <c r="HA126" s="9">
        <v>0</v>
      </c>
      <c r="HB126" s="9">
        <v>0</v>
      </c>
      <c r="HC126" s="9">
        <v>0</v>
      </c>
      <c r="HD126" s="9">
        <v>0</v>
      </c>
      <c r="HE126" s="9">
        <v>0</v>
      </c>
      <c r="HF126" s="9">
        <v>0</v>
      </c>
      <c r="HG126" s="9">
        <v>0</v>
      </c>
      <c r="HH126" s="9">
        <v>0</v>
      </c>
      <c r="HI126" s="9">
        <v>0</v>
      </c>
      <c r="HJ126" s="9">
        <v>0</v>
      </c>
      <c r="HK126" s="28"/>
      <c r="HL126" s="6">
        <v>0</v>
      </c>
      <c r="HM126" s="7"/>
      <c r="HN126" s="29" t="str">
        <v>69c</v>
      </c>
      <c r="HO126" s="30">
        <v>9.7361355089198298E-17</v>
      </c>
      <c r="HP126" s="11"/>
    </row>
    <row r="127" spans="1:224" s="8" customFormat="1" x14ac:dyDescent="0.25">
      <c r="A127" s="1" t="s">
        <v>281</v>
      </c>
      <c r="B127" s="9">
        <v>0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0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>
        <v>0</v>
      </c>
      <c r="DN127" s="9">
        <v>0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9">
        <v>0</v>
      </c>
      <c r="DV127" s="9">
        <v>0</v>
      </c>
      <c r="DW127" s="9">
        <v>0</v>
      </c>
      <c r="DX127" s="9">
        <v>0</v>
      </c>
      <c r="DY127" s="9">
        <f>1/$G$8/$G$8</f>
        <v>1</v>
      </c>
      <c r="DZ127" s="9">
        <v>0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0</v>
      </c>
      <c r="EI127" s="9">
        <v>0</v>
      </c>
      <c r="EJ127" s="9">
        <v>0</v>
      </c>
      <c r="EK127" s="9">
        <v>0</v>
      </c>
      <c r="EL127" s="9">
        <v>0</v>
      </c>
      <c r="EM127" s="9">
        <v>1</v>
      </c>
      <c r="EN127" s="9">
        <f>-2-2/$G$8/$G$8</f>
        <v>-4</v>
      </c>
      <c r="EO127" s="9">
        <v>1</v>
      </c>
      <c r="EP127" s="9">
        <v>0</v>
      </c>
      <c r="EQ127" s="9">
        <v>0</v>
      </c>
      <c r="ER127" s="9">
        <v>0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>
        <v>0</v>
      </c>
      <c r="EY127" s="9">
        <v>0</v>
      </c>
      <c r="EZ127" s="9">
        <v>0</v>
      </c>
      <c r="FA127" s="9">
        <v>0</v>
      </c>
      <c r="FB127" s="9">
        <v>0</v>
      </c>
      <c r="FC127" s="9">
        <f>1/$G$8/$G$8</f>
        <v>1</v>
      </c>
      <c r="FD127" s="9">
        <v>0</v>
      </c>
      <c r="FE127" s="9">
        <v>0</v>
      </c>
      <c r="FF127" s="9">
        <v>0</v>
      </c>
      <c r="FG127" s="9">
        <v>0</v>
      </c>
      <c r="FH127" s="9">
        <v>0</v>
      </c>
      <c r="FI127" s="9">
        <v>0</v>
      </c>
      <c r="FJ127" s="9">
        <v>0</v>
      </c>
      <c r="FK127" s="9">
        <v>0</v>
      </c>
      <c r="FL127" s="9">
        <v>0</v>
      </c>
      <c r="FM127" s="9">
        <v>0</v>
      </c>
      <c r="FN127" s="9">
        <v>0</v>
      </c>
      <c r="FO127" s="9">
        <v>0</v>
      </c>
      <c r="FP127" s="9">
        <v>0</v>
      </c>
      <c r="FQ127" s="9">
        <v>0</v>
      </c>
      <c r="FR127" s="9">
        <v>0</v>
      </c>
      <c r="FS127" s="9">
        <v>0</v>
      </c>
      <c r="FT127" s="9">
        <v>0</v>
      </c>
      <c r="FU127" s="9">
        <v>0</v>
      </c>
      <c r="FV127" s="9">
        <v>0</v>
      </c>
      <c r="FW127" s="9">
        <v>0</v>
      </c>
      <c r="FX127" s="9">
        <v>0</v>
      </c>
      <c r="FY127" s="9">
        <v>0</v>
      </c>
      <c r="FZ127" s="9">
        <v>0</v>
      </c>
      <c r="GA127" s="9">
        <v>0</v>
      </c>
      <c r="GB127" s="9">
        <v>0</v>
      </c>
      <c r="GC127" s="9">
        <v>0</v>
      </c>
      <c r="GD127" s="9">
        <v>0</v>
      </c>
      <c r="GE127" s="9">
        <v>0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>
        <v>0</v>
      </c>
      <c r="GL127" s="9">
        <v>0</v>
      </c>
      <c r="GM127" s="9">
        <v>0</v>
      </c>
      <c r="GN127" s="9">
        <v>0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0</v>
      </c>
      <c r="GU127" s="9">
        <v>0</v>
      </c>
      <c r="GV127" s="9">
        <v>0</v>
      </c>
      <c r="GW127" s="9">
        <v>0</v>
      </c>
      <c r="GX127" s="9">
        <v>0</v>
      </c>
      <c r="GY127" s="9">
        <v>0</v>
      </c>
      <c r="GZ127" s="9">
        <v>0</v>
      </c>
      <c r="HA127" s="9">
        <v>0</v>
      </c>
      <c r="HB127" s="9">
        <v>0</v>
      </c>
      <c r="HC127" s="9">
        <v>0</v>
      </c>
      <c r="HD127" s="9">
        <v>0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9">
        <v>0</v>
      </c>
      <c r="HK127" s="28"/>
      <c r="HL127" s="6">
        <v>0</v>
      </c>
      <c r="HM127" s="7"/>
      <c r="HN127" s="29" t="str">
        <v>69d</v>
      </c>
      <c r="HO127" s="30">
        <v>7.32920668600201E-17</v>
      </c>
      <c r="HP127" s="11"/>
    </row>
    <row r="128" spans="1:224" s="8" customFormat="1" x14ac:dyDescent="0.25">
      <c r="A128" s="1" t="s">
        <v>282</v>
      </c>
      <c r="B128" s="9">
        <v>0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>
        <v>0</v>
      </c>
      <c r="CX128" s="9">
        <v>0</v>
      </c>
      <c r="CY128" s="9">
        <v>0</v>
      </c>
      <c r="CZ128" s="9">
        <v>0</v>
      </c>
      <c r="DA128" s="9">
        <v>0</v>
      </c>
      <c r="DB128" s="9">
        <v>0</v>
      </c>
      <c r="DC128" s="9">
        <v>0</v>
      </c>
      <c r="DD128" s="9">
        <v>0</v>
      </c>
      <c r="DE128" s="9">
        <v>0</v>
      </c>
      <c r="DF128" s="9">
        <v>0</v>
      </c>
      <c r="DG128" s="9">
        <v>0</v>
      </c>
      <c r="DH128" s="9">
        <v>0</v>
      </c>
      <c r="DI128" s="9">
        <v>0</v>
      </c>
      <c r="DJ128" s="9">
        <v>0</v>
      </c>
      <c r="DK128" s="9">
        <v>0</v>
      </c>
      <c r="DL128" s="9">
        <v>0</v>
      </c>
      <c r="DM128" s="9">
        <v>0</v>
      </c>
      <c r="DN128" s="9">
        <v>0</v>
      </c>
      <c r="DO128" s="9">
        <v>0</v>
      </c>
      <c r="DP128" s="9">
        <v>0</v>
      </c>
      <c r="DQ128" s="9">
        <v>0</v>
      </c>
      <c r="DR128" s="9">
        <v>0</v>
      </c>
      <c r="DS128" s="9">
        <v>0</v>
      </c>
      <c r="DT128" s="9">
        <v>0</v>
      </c>
      <c r="DU128" s="9">
        <v>0</v>
      </c>
      <c r="DV128" s="9">
        <v>0</v>
      </c>
      <c r="DW128" s="9">
        <v>0</v>
      </c>
      <c r="DX128" s="9">
        <v>0</v>
      </c>
      <c r="DY128" s="9">
        <v>0</v>
      </c>
      <c r="DZ128" s="9">
        <f>1/$G$8/$G$8</f>
        <v>1</v>
      </c>
      <c r="EA128" s="9">
        <v>0</v>
      </c>
      <c r="EB128" s="9">
        <v>0</v>
      </c>
      <c r="EC128" s="9">
        <v>0</v>
      </c>
      <c r="ED128" s="9">
        <v>0</v>
      </c>
      <c r="EE128" s="9">
        <v>0</v>
      </c>
      <c r="EF128" s="9">
        <v>0</v>
      </c>
      <c r="EG128" s="9">
        <v>0</v>
      </c>
      <c r="EH128" s="9">
        <v>0</v>
      </c>
      <c r="EI128" s="9">
        <v>0</v>
      </c>
      <c r="EJ128" s="9">
        <v>0</v>
      </c>
      <c r="EK128" s="9">
        <v>0</v>
      </c>
      <c r="EL128" s="9">
        <v>0</v>
      </c>
      <c r="EM128" s="9">
        <v>0</v>
      </c>
      <c r="EN128" s="9">
        <v>1</v>
      </c>
      <c r="EO128" s="9">
        <f>-2-2/$G$8/$G$8</f>
        <v>-4</v>
      </c>
      <c r="EP128" s="9">
        <v>1</v>
      </c>
      <c r="EQ128" s="9">
        <v>0</v>
      </c>
      <c r="ER128" s="9">
        <v>0</v>
      </c>
      <c r="ES128" s="9">
        <v>0</v>
      </c>
      <c r="ET128" s="9">
        <v>0</v>
      </c>
      <c r="EU128" s="9">
        <v>0</v>
      </c>
      <c r="EV128" s="9">
        <v>0</v>
      </c>
      <c r="EW128" s="9">
        <v>0</v>
      </c>
      <c r="EX128" s="9">
        <v>0</v>
      </c>
      <c r="EY128" s="9">
        <v>0</v>
      </c>
      <c r="EZ128" s="9">
        <v>0</v>
      </c>
      <c r="FA128" s="9">
        <v>0</v>
      </c>
      <c r="FB128" s="9">
        <v>0</v>
      </c>
      <c r="FC128" s="9">
        <v>0</v>
      </c>
      <c r="FD128" s="9">
        <f>1/$G$8/$G$8</f>
        <v>1</v>
      </c>
      <c r="FE128" s="9">
        <v>0</v>
      </c>
      <c r="FF128" s="9">
        <v>0</v>
      </c>
      <c r="FG128" s="9">
        <v>0</v>
      </c>
      <c r="FH128" s="9">
        <v>0</v>
      </c>
      <c r="FI128" s="9">
        <v>0</v>
      </c>
      <c r="FJ128" s="9">
        <v>0</v>
      </c>
      <c r="FK128" s="9">
        <v>0</v>
      </c>
      <c r="FL128" s="9">
        <v>0</v>
      </c>
      <c r="FM128" s="9">
        <v>0</v>
      </c>
      <c r="FN128" s="9">
        <v>0</v>
      </c>
      <c r="FO128" s="9">
        <v>0</v>
      </c>
      <c r="FP128" s="9">
        <v>0</v>
      </c>
      <c r="FQ128" s="9">
        <v>0</v>
      </c>
      <c r="FR128" s="9">
        <v>0</v>
      </c>
      <c r="FS128" s="9">
        <v>0</v>
      </c>
      <c r="FT128" s="9">
        <v>0</v>
      </c>
      <c r="FU128" s="9">
        <v>0</v>
      </c>
      <c r="FV128" s="9">
        <v>0</v>
      </c>
      <c r="FW128" s="9">
        <v>0</v>
      </c>
      <c r="FX128" s="9">
        <v>0</v>
      </c>
      <c r="FY128" s="9">
        <v>0</v>
      </c>
      <c r="FZ128" s="9">
        <v>0</v>
      </c>
      <c r="GA128" s="9">
        <v>0</v>
      </c>
      <c r="GB128" s="9">
        <v>0</v>
      </c>
      <c r="GC128" s="9">
        <v>0</v>
      </c>
      <c r="GD128" s="9">
        <v>0</v>
      </c>
      <c r="GE128" s="9">
        <v>0</v>
      </c>
      <c r="GF128" s="9">
        <v>0</v>
      </c>
      <c r="GG128" s="9">
        <v>0</v>
      </c>
      <c r="GH128" s="9">
        <v>0</v>
      </c>
      <c r="GI128" s="9">
        <v>0</v>
      </c>
      <c r="GJ128" s="9">
        <v>0</v>
      </c>
      <c r="GK128" s="9">
        <v>0</v>
      </c>
      <c r="GL128" s="9">
        <v>0</v>
      </c>
      <c r="GM128" s="9">
        <v>0</v>
      </c>
      <c r="GN128" s="9">
        <v>0</v>
      </c>
      <c r="GO128" s="9">
        <v>0</v>
      </c>
      <c r="GP128" s="9">
        <v>0</v>
      </c>
      <c r="GQ128" s="9">
        <v>0</v>
      </c>
      <c r="GR128" s="9">
        <v>0</v>
      </c>
      <c r="GS128" s="9">
        <v>0</v>
      </c>
      <c r="GT128" s="9">
        <v>0</v>
      </c>
      <c r="GU128" s="9">
        <v>0</v>
      </c>
      <c r="GV128" s="9">
        <v>0</v>
      </c>
      <c r="GW128" s="9">
        <v>0</v>
      </c>
      <c r="GX128" s="9">
        <v>0</v>
      </c>
      <c r="GY128" s="9">
        <v>0</v>
      </c>
      <c r="GZ128" s="9">
        <v>0</v>
      </c>
      <c r="HA128" s="9">
        <v>0</v>
      </c>
      <c r="HB128" s="9">
        <v>0</v>
      </c>
      <c r="HC128" s="9">
        <v>0</v>
      </c>
      <c r="HD128" s="9">
        <v>0</v>
      </c>
      <c r="HE128" s="9">
        <v>0</v>
      </c>
      <c r="HF128" s="9">
        <v>0</v>
      </c>
      <c r="HG128" s="9">
        <v>0</v>
      </c>
      <c r="HH128" s="9">
        <v>0</v>
      </c>
      <c r="HI128" s="9">
        <v>0</v>
      </c>
      <c r="HJ128" s="9">
        <v>0</v>
      </c>
      <c r="HK128" s="28"/>
      <c r="HL128" s="6">
        <v>0</v>
      </c>
      <c r="HM128" s="7"/>
      <c r="HN128" s="29" t="str">
        <v>69da</v>
      </c>
      <c r="HO128" s="30">
        <v>6.2666885569662156E-17</v>
      </c>
      <c r="HP128" s="11"/>
    </row>
    <row r="129" spans="1:224" x14ac:dyDescent="0.25">
      <c r="A129" s="1" t="s">
        <v>283</v>
      </c>
      <c r="B129" s="9">
        <v>0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0</v>
      </c>
      <c r="DQ129" s="9">
        <v>0</v>
      </c>
      <c r="DR129" s="9">
        <v>0</v>
      </c>
      <c r="DS129" s="9">
        <v>0</v>
      </c>
      <c r="DT129" s="9">
        <v>0</v>
      </c>
      <c r="DU129" s="9">
        <v>0</v>
      </c>
      <c r="DV129" s="9">
        <v>0</v>
      </c>
      <c r="DW129" s="9">
        <v>0</v>
      </c>
      <c r="DX129" s="9">
        <v>0</v>
      </c>
      <c r="DY129" s="9">
        <v>0</v>
      </c>
      <c r="DZ129" s="9">
        <v>0</v>
      </c>
      <c r="EA129" s="9">
        <f>1/$G$8/$G$8</f>
        <v>1</v>
      </c>
      <c r="EB129" s="9">
        <v>0</v>
      </c>
      <c r="EC129" s="9">
        <v>0</v>
      </c>
      <c r="ED129" s="9">
        <v>0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1</v>
      </c>
      <c r="EP129" s="9">
        <f>-2-2/$G$8/$G$8</f>
        <v>-4</v>
      </c>
      <c r="EQ129" s="9">
        <v>1</v>
      </c>
      <c r="ER129" s="9">
        <v>0</v>
      </c>
      <c r="ES129" s="9">
        <v>0</v>
      </c>
      <c r="ET129" s="9">
        <v>0</v>
      </c>
      <c r="EU129" s="9">
        <v>0</v>
      </c>
      <c r="EV129" s="9">
        <v>0</v>
      </c>
      <c r="EW129" s="9">
        <v>0</v>
      </c>
      <c r="EX129" s="9">
        <v>0</v>
      </c>
      <c r="EY129" s="9">
        <v>0</v>
      </c>
      <c r="EZ129" s="9">
        <v>0</v>
      </c>
      <c r="FA129" s="9">
        <v>0</v>
      </c>
      <c r="FB129" s="9">
        <v>0</v>
      </c>
      <c r="FC129" s="9">
        <v>0</v>
      </c>
      <c r="FD129" s="9">
        <v>0</v>
      </c>
      <c r="FE129" s="9">
        <f>1/$G$8/$G$8</f>
        <v>1</v>
      </c>
      <c r="FF129" s="9">
        <v>0</v>
      </c>
      <c r="FG129" s="9">
        <v>0</v>
      </c>
      <c r="FH129" s="9">
        <v>0</v>
      </c>
      <c r="FI129" s="9">
        <v>0</v>
      </c>
      <c r="FJ129" s="9">
        <v>0</v>
      </c>
      <c r="FK129" s="9">
        <v>0</v>
      </c>
      <c r="FL129" s="9">
        <v>0</v>
      </c>
      <c r="FM129" s="9">
        <v>0</v>
      </c>
      <c r="FN129" s="9">
        <v>0</v>
      </c>
      <c r="FO129" s="9">
        <v>0</v>
      </c>
      <c r="FP129" s="9">
        <v>0</v>
      </c>
      <c r="FQ129" s="9">
        <v>0</v>
      </c>
      <c r="FR129" s="9">
        <v>0</v>
      </c>
      <c r="FS129" s="9">
        <v>0</v>
      </c>
      <c r="FT129" s="9">
        <v>0</v>
      </c>
      <c r="FU129" s="9">
        <v>0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0</v>
      </c>
      <c r="GF129" s="9">
        <v>0</v>
      </c>
      <c r="GG129" s="9">
        <v>0</v>
      </c>
      <c r="GH129" s="9">
        <v>0</v>
      </c>
      <c r="GI129" s="9">
        <v>0</v>
      </c>
      <c r="GJ129" s="9">
        <v>0</v>
      </c>
      <c r="GK129" s="9">
        <v>0</v>
      </c>
      <c r="GL129" s="9">
        <v>0</v>
      </c>
      <c r="GM129" s="9">
        <v>0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9">
        <v>0</v>
      </c>
      <c r="HK129" s="24"/>
      <c r="HL129" s="6">
        <v>0</v>
      </c>
      <c r="HM129" s="5"/>
      <c r="HN129" s="29" t="str">
        <v>71a</v>
      </c>
      <c r="HO129" s="30">
        <v>2.3405508746399722E-2</v>
      </c>
      <c r="HP129" s="11"/>
    </row>
    <row r="130" spans="1:224" s="8" customFormat="1" x14ac:dyDescent="0.25">
      <c r="A130" s="1" t="s">
        <v>284</v>
      </c>
      <c r="B130" s="9">
        <v>0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0</v>
      </c>
      <c r="DE130" s="9">
        <v>0</v>
      </c>
      <c r="DF130" s="9">
        <v>0</v>
      </c>
      <c r="DG130" s="9">
        <v>0</v>
      </c>
      <c r="DH130" s="9">
        <v>0</v>
      </c>
      <c r="DI130" s="9">
        <v>0</v>
      </c>
      <c r="DJ130" s="9">
        <v>0</v>
      </c>
      <c r="DK130" s="9">
        <v>0</v>
      </c>
      <c r="DL130" s="9">
        <v>0</v>
      </c>
      <c r="DM130" s="9">
        <v>0</v>
      </c>
      <c r="DN130" s="9">
        <v>0</v>
      </c>
      <c r="DO130" s="9">
        <v>0</v>
      </c>
      <c r="DP130" s="9">
        <v>0</v>
      </c>
      <c r="DQ130" s="9">
        <v>0</v>
      </c>
      <c r="DR130" s="9">
        <v>0</v>
      </c>
      <c r="DS130" s="9">
        <v>0</v>
      </c>
      <c r="DT130" s="9">
        <v>0</v>
      </c>
      <c r="DU130" s="9">
        <v>0</v>
      </c>
      <c r="DV130" s="9">
        <v>0</v>
      </c>
      <c r="DW130" s="9">
        <v>0</v>
      </c>
      <c r="DX130" s="9">
        <v>0</v>
      </c>
      <c r="DY130" s="9">
        <v>0</v>
      </c>
      <c r="DZ130" s="9">
        <v>0</v>
      </c>
      <c r="EA130" s="9">
        <v>0</v>
      </c>
      <c r="EB130" s="9">
        <v>0</v>
      </c>
      <c r="EC130" s="9">
        <v>0</v>
      </c>
      <c r="ED130" s="9">
        <f>1/$G$8/$G$8</f>
        <v>1</v>
      </c>
      <c r="EE130" s="9">
        <v>0</v>
      </c>
      <c r="EF130" s="9">
        <v>0</v>
      </c>
      <c r="EG130" s="9">
        <v>0</v>
      </c>
      <c r="EH130" s="9">
        <v>0</v>
      </c>
      <c r="EI130" s="9">
        <v>0</v>
      </c>
      <c r="EJ130" s="9">
        <v>0</v>
      </c>
      <c r="EK130" s="9">
        <v>0</v>
      </c>
      <c r="EL130" s="9">
        <v>0</v>
      </c>
      <c r="EM130" s="9">
        <v>0</v>
      </c>
      <c r="EN130" s="9">
        <v>0</v>
      </c>
      <c r="EO130" s="9">
        <v>0</v>
      </c>
      <c r="EP130" s="9">
        <v>0</v>
      </c>
      <c r="EQ130" s="9">
        <v>0</v>
      </c>
      <c r="ER130" s="9">
        <v>1</v>
      </c>
      <c r="ES130" s="9">
        <f>-2-2/$G$8/$G$8</f>
        <v>-4</v>
      </c>
      <c r="ET130" s="9">
        <v>1</v>
      </c>
      <c r="EU130" s="9">
        <v>0</v>
      </c>
      <c r="EV130" s="9">
        <v>0</v>
      </c>
      <c r="EW130" s="9">
        <v>0</v>
      </c>
      <c r="EX130" s="9">
        <v>0</v>
      </c>
      <c r="EY130" s="9">
        <v>0</v>
      </c>
      <c r="EZ130" s="9">
        <v>0</v>
      </c>
      <c r="FA130" s="9">
        <v>0</v>
      </c>
      <c r="FB130" s="9">
        <v>0</v>
      </c>
      <c r="FC130" s="9">
        <v>0</v>
      </c>
      <c r="FD130" s="9">
        <v>0</v>
      </c>
      <c r="FE130" s="9">
        <v>0</v>
      </c>
      <c r="FF130" s="9">
        <v>0</v>
      </c>
      <c r="FG130" s="9">
        <v>0</v>
      </c>
      <c r="FH130" s="9">
        <f>1/$G$8/$G$8</f>
        <v>1</v>
      </c>
      <c r="FI130" s="9">
        <v>0</v>
      </c>
      <c r="FJ130" s="9">
        <v>0</v>
      </c>
      <c r="FK130" s="9">
        <v>0</v>
      </c>
      <c r="FL130" s="9">
        <v>0</v>
      </c>
      <c r="FM130" s="9">
        <v>0</v>
      </c>
      <c r="FN130" s="9">
        <v>0</v>
      </c>
      <c r="FO130" s="9">
        <v>0</v>
      </c>
      <c r="FP130" s="9">
        <v>0</v>
      </c>
      <c r="FQ130" s="9">
        <v>0</v>
      </c>
      <c r="FR130" s="9">
        <v>0</v>
      </c>
      <c r="FS130" s="9">
        <v>0</v>
      </c>
      <c r="FT130" s="9">
        <v>0</v>
      </c>
      <c r="FU130" s="9">
        <v>0</v>
      </c>
      <c r="FV130" s="9">
        <v>0</v>
      </c>
      <c r="FW130" s="9">
        <v>0</v>
      </c>
      <c r="FX130" s="9">
        <v>0</v>
      </c>
      <c r="FY130" s="9">
        <v>0</v>
      </c>
      <c r="FZ130" s="9">
        <v>0</v>
      </c>
      <c r="GA130" s="9">
        <v>0</v>
      </c>
      <c r="GB130" s="9">
        <v>0</v>
      </c>
      <c r="GC130" s="9">
        <v>0</v>
      </c>
      <c r="GD130" s="9">
        <v>0</v>
      </c>
      <c r="GE130" s="9">
        <v>0</v>
      </c>
      <c r="GF130" s="9">
        <v>0</v>
      </c>
      <c r="GG130" s="9">
        <v>0</v>
      </c>
      <c r="GH130" s="9">
        <v>0</v>
      </c>
      <c r="GI130" s="9">
        <v>0</v>
      </c>
      <c r="GJ130" s="9">
        <v>0</v>
      </c>
      <c r="GK130" s="9">
        <v>0</v>
      </c>
      <c r="GL130" s="9">
        <v>0</v>
      </c>
      <c r="GM130" s="9">
        <v>0</v>
      </c>
      <c r="GN130" s="9">
        <v>0</v>
      </c>
      <c r="GO130" s="9">
        <v>0</v>
      </c>
      <c r="GP130" s="9">
        <v>0</v>
      </c>
      <c r="GQ130" s="9">
        <v>0</v>
      </c>
      <c r="GR130" s="9">
        <v>0</v>
      </c>
      <c r="GS130" s="9">
        <v>0</v>
      </c>
      <c r="GT130" s="9">
        <v>0</v>
      </c>
      <c r="GU130" s="9">
        <v>0</v>
      </c>
      <c r="GV130" s="9">
        <v>0</v>
      </c>
      <c r="GW130" s="9">
        <v>0</v>
      </c>
      <c r="GX130" s="9">
        <v>0</v>
      </c>
      <c r="GY130" s="9">
        <v>0</v>
      </c>
      <c r="GZ130" s="9">
        <v>0</v>
      </c>
      <c r="HA130" s="9">
        <v>0</v>
      </c>
      <c r="HB130" s="9">
        <v>0</v>
      </c>
      <c r="HC130" s="9">
        <v>0</v>
      </c>
      <c r="HD130" s="9">
        <v>0</v>
      </c>
      <c r="HE130" s="9">
        <v>0</v>
      </c>
      <c r="HF130" s="9">
        <v>0</v>
      </c>
      <c r="HG130" s="9">
        <v>0</v>
      </c>
      <c r="HH130" s="9">
        <v>0</v>
      </c>
      <c r="HI130" s="9">
        <v>0</v>
      </c>
      <c r="HJ130" s="9">
        <v>0</v>
      </c>
      <c r="HK130" s="28"/>
      <c r="HL130" s="6">
        <v>0</v>
      </c>
      <c r="HM130" s="7"/>
      <c r="HN130" s="29">
        <v>71</v>
      </c>
      <c r="HO130" s="30">
        <v>1.5544618643763183E-2</v>
      </c>
      <c r="HP130" s="11"/>
    </row>
    <row r="131" spans="1:224" s="8" customFormat="1" x14ac:dyDescent="0.25">
      <c r="A131" s="1" t="s">
        <v>285</v>
      </c>
      <c r="B131" s="9">
        <v>0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f>1/$G$8/$G$8</f>
        <v>1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1</v>
      </c>
      <c r="ET131" s="9">
        <f>-2-2/$G$8/$G$8</f>
        <v>-4</v>
      </c>
      <c r="EU131" s="9">
        <v>1</v>
      </c>
      <c r="EV131" s="9">
        <v>0</v>
      </c>
      <c r="EW131" s="9">
        <v>0</v>
      </c>
      <c r="EX131" s="9">
        <v>0</v>
      </c>
      <c r="EY131" s="9">
        <v>0</v>
      </c>
      <c r="EZ131" s="9">
        <v>0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0</v>
      </c>
      <c r="FG131" s="9">
        <v>0</v>
      </c>
      <c r="FH131" s="9">
        <v>0</v>
      </c>
      <c r="FI131" s="9">
        <f>1/$G$8/$G$8</f>
        <v>1</v>
      </c>
      <c r="FJ131" s="9">
        <v>0</v>
      </c>
      <c r="FK131" s="9">
        <v>0</v>
      </c>
      <c r="FL131" s="9">
        <v>0</v>
      </c>
      <c r="FM131" s="9">
        <v>0</v>
      </c>
      <c r="FN131" s="9">
        <v>0</v>
      </c>
      <c r="FO131" s="9">
        <v>0</v>
      </c>
      <c r="FP131" s="9">
        <v>0</v>
      </c>
      <c r="FQ131" s="9">
        <v>0</v>
      </c>
      <c r="FR131" s="9">
        <v>0</v>
      </c>
      <c r="FS131" s="9">
        <v>0</v>
      </c>
      <c r="FT131" s="9">
        <v>0</v>
      </c>
      <c r="FU131" s="9">
        <v>0</v>
      </c>
      <c r="FV131" s="9">
        <v>0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0</v>
      </c>
      <c r="GF131" s="9">
        <v>0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0</v>
      </c>
      <c r="HK131" s="28"/>
      <c r="HL131" s="6">
        <v>0</v>
      </c>
      <c r="HM131" s="7"/>
      <c r="HN131" s="29">
        <v>72</v>
      </c>
      <c r="HO131" s="30">
        <v>9.5166198575108839E-3</v>
      </c>
      <c r="HP131" s="11"/>
    </row>
    <row r="132" spans="1:224" s="8" customFormat="1" x14ac:dyDescent="0.25">
      <c r="A132" s="1" t="s">
        <v>286</v>
      </c>
      <c r="B132" s="9">
        <v>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>
        <v>0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f>1/$G$8/$G$8</f>
        <v>1</v>
      </c>
      <c r="EG132" s="9">
        <v>0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1</v>
      </c>
      <c r="EU132" s="9">
        <f>-2-2/$G$8/$G$8</f>
        <v>-4</v>
      </c>
      <c r="EV132" s="9">
        <v>1</v>
      </c>
      <c r="EW132" s="9">
        <v>0</v>
      </c>
      <c r="EX132" s="9">
        <v>0</v>
      </c>
      <c r="EY132" s="9">
        <v>0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v>0</v>
      </c>
      <c r="FH132" s="9">
        <v>0</v>
      </c>
      <c r="FI132" s="9">
        <v>0</v>
      </c>
      <c r="FJ132" s="9">
        <f>1/$G$8/$G$8</f>
        <v>1</v>
      </c>
      <c r="FK132" s="9">
        <v>0</v>
      </c>
      <c r="FL132" s="9">
        <v>0</v>
      </c>
      <c r="FM132" s="9">
        <v>0</v>
      </c>
      <c r="FN132" s="9">
        <v>0</v>
      </c>
      <c r="FO132" s="9">
        <v>0</v>
      </c>
      <c r="FP132" s="9">
        <v>0</v>
      </c>
      <c r="FQ132" s="9">
        <v>0</v>
      </c>
      <c r="FR132" s="9">
        <v>0</v>
      </c>
      <c r="FS132" s="9">
        <v>0</v>
      </c>
      <c r="FT132" s="9">
        <v>0</v>
      </c>
      <c r="FU132" s="9">
        <v>0</v>
      </c>
      <c r="FV132" s="9">
        <v>0</v>
      </c>
      <c r="FW132" s="9">
        <v>0</v>
      </c>
      <c r="FX132" s="9">
        <v>0</v>
      </c>
      <c r="FY132" s="9">
        <v>0</v>
      </c>
      <c r="FZ132" s="9">
        <v>0</v>
      </c>
      <c r="GA132" s="9">
        <v>0</v>
      </c>
      <c r="GB132" s="9">
        <v>0</v>
      </c>
      <c r="GC132" s="9">
        <v>0</v>
      </c>
      <c r="GD132" s="9">
        <v>0</v>
      </c>
      <c r="GE132" s="9">
        <v>0</v>
      </c>
      <c r="GF132" s="9">
        <v>0</v>
      </c>
      <c r="GG132" s="9">
        <v>0</v>
      </c>
      <c r="GH132" s="9">
        <v>0</v>
      </c>
      <c r="GI132" s="9">
        <v>0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>
        <v>0</v>
      </c>
      <c r="GX132" s="9">
        <v>0</v>
      </c>
      <c r="GY132" s="9">
        <v>0</v>
      </c>
      <c r="GZ132" s="9">
        <v>0</v>
      </c>
      <c r="HA132" s="9">
        <v>0</v>
      </c>
      <c r="HB132" s="9">
        <v>0</v>
      </c>
      <c r="HC132" s="9">
        <v>0</v>
      </c>
      <c r="HD132" s="9">
        <v>0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9">
        <v>0</v>
      </c>
      <c r="HK132" s="28"/>
      <c r="HL132" s="6">
        <v>0</v>
      </c>
      <c r="HM132" s="7"/>
      <c r="HN132" s="29">
        <v>73</v>
      </c>
      <c r="HO132" s="30">
        <v>5.2462881114717199E-3</v>
      </c>
      <c r="HP132" s="11"/>
    </row>
    <row r="133" spans="1:224" s="8" customFormat="1" x14ac:dyDescent="0.25">
      <c r="A133" s="1" t="s">
        <v>287</v>
      </c>
      <c r="B133" s="9">
        <v>0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f>1/$G$8/$G$8</f>
        <v>1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1</v>
      </c>
      <c r="EV133" s="9">
        <f>-2-2/$G$8/$G$8</f>
        <v>-4</v>
      </c>
      <c r="EW133" s="9">
        <v>1</v>
      </c>
      <c r="EX133" s="9">
        <v>0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>
        <v>0</v>
      </c>
      <c r="FI133" s="9">
        <v>0</v>
      </c>
      <c r="FJ133" s="9">
        <v>0</v>
      </c>
      <c r="FK133" s="9">
        <f>1/$G$8/$G$8</f>
        <v>1</v>
      </c>
      <c r="FL133" s="9">
        <v>0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28"/>
      <c r="HL133" s="6">
        <v>0</v>
      </c>
      <c r="HM133" s="7"/>
      <c r="HN133" s="29">
        <v>74</v>
      </c>
      <c r="HO133" s="30">
        <v>2.5121429465738208E-3</v>
      </c>
      <c r="HP133" s="11"/>
    </row>
    <row r="134" spans="1:224" s="8" customFormat="1" x14ac:dyDescent="0.25">
      <c r="A134" s="1" t="s">
        <v>288</v>
      </c>
      <c r="B134" s="9">
        <v>0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0</v>
      </c>
      <c r="DL134" s="9">
        <v>0</v>
      </c>
      <c r="DM134" s="9">
        <v>0</v>
      </c>
      <c r="DN134" s="9">
        <v>0</v>
      </c>
      <c r="DO134" s="9">
        <v>0</v>
      </c>
      <c r="DP134" s="9">
        <v>0</v>
      </c>
      <c r="DQ134" s="9">
        <v>0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f>1/$G$8/$G$8</f>
        <v>1</v>
      </c>
      <c r="EI134" s="9">
        <v>0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1</v>
      </c>
      <c r="EW134" s="9">
        <f>-2-2/$G$8/$G$8</f>
        <v>-4</v>
      </c>
      <c r="EX134" s="9">
        <v>1</v>
      </c>
      <c r="EY134" s="9">
        <v>0</v>
      </c>
      <c r="EZ134" s="9">
        <v>0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v>0</v>
      </c>
      <c r="FJ134" s="9">
        <v>0</v>
      </c>
      <c r="FK134" s="9">
        <v>0</v>
      </c>
      <c r="FL134" s="9">
        <f>1/$G$8/$G$8</f>
        <v>1</v>
      </c>
      <c r="FM134" s="9">
        <v>0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0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v>0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9">
        <v>0</v>
      </c>
      <c r="HK134" s="28"/>
      <c r="HL134" s="6">
        <v>0</v>
      </c>
      <c r="HM134" s="7"/>
      <c r="HN134" s="29">
        <v>75</v>
      </c>
      <c r="HO134" s="30">
        <v>9.869203591419027E-4</v>
      </c>
      <c r="HP134" s="11"/>
    </row>
    <row r="135" spans="1:224" s="8" customFormat="1" x14ac:dyDescent="0.25">
      <c r="A135" s="1" t="s">
        <v>289</v>
      </c>
      <c r="B135" s="9">
        <v>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>
        <v>0</v>
      </c>
      <c r="DF135" s="9">
        <v>0</v>
      </c>
      <c r="DG135" s="9">
        <v>0</v>
      </c>
      <c r="DH135" s="9">
        <v>0</v>
      </c>
      <c r="DI135" s="9">
        <v>0</v>
      </c>
      <c r="DJ135" s="9">
        <v>0</v>
      </c>
      <c r="DK135" s="9">
        <v>0</v>
      </c>
      <c r="DL135" s="9">
        <v>0</v>
      </c>
      <c r="DM135" s="9">
        <v>0</v>
      </c>
      <c r="DN135" s="9">
        <v>0</v>
      </c>
      <c r="DO135" s="9">
        <v>0</v>
      </c>
      <c r="DP135" s="9">
        <v>0</v>
      </c>
      <c r="DQ135" s="9">
        <v>0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>
        <v>0</v>
      </c>
      <c r="EC135" s="9">
        <v>0</v>
      </c>
      <c r="ED135" s="9">
        <v>0</v>
      </c>
      <c r="EE135" s="9">
        <v>0</v>
      </c>
      <c r="EF135" s="9">
        <v>0</v>
      </c>
      <c r="EG135" s="9">
        <v>0</v>
      </c>
      <c r="EH135" s="9">
        <v>0</v>
      </c>
      <c r="EI135" s="9">
        <f>1/$G$8/$G$8</f>
        <v>1</v>
      </c>
      <c r="EJ135" s="9">
        <v>0</v>
      </c>
      <c r="EK135" s="9">
        <v>0</v>
      </c>
      <c r="EL135" s="9">
        <v>0</v>
      </c>
      <c r="EM135" s="9">
        <v>0</v>
      </c>
      <c r="EN135" s="9">
        <v>0</v>
      </c>
      <c r="EO135" s="9">
        <v>0</v>
      </c>
      <c r="EP135" s="9">
        <v>0</v>
      </c>
      <c r="EQ135" s="9">
        <v>0</v>
      </c>
      <c r="ER135" s="9">
        <v>0</v>
      </c>
      <c r="ES135" s="9">
        <v>0</v>
      </c>
      <c r="ET135" s="9">
        <v>0</v>
      </c>
      <c r="EU135" s="9">
        <v>0</v>
      </c>
      <c r="EV135" s="9">
        <v>0</v>
      </c>
      <c r="EW135" s="9">
        <v>1</v>
      </c>
      <c r="EX135" s="9">
        <f>-2-2/$G$8/$G$8</f>
        <v>-4</v>
      </c>
      <c r="EY135" s="9">
        <v>1</v>
      </c>
      <c r="EZ135" s="9">
        <v>0</v>
      </c>
      <c r="FA135" s="9">
        <v>0</v>
      </c>
      <c r="FB135" s="9">
        <v>0</v>
      </c>
      <c r="FC135" s="9">
        <v>0</v>
      </c>
      <c r="FD135" s="9">
        <v>0</v>
      </c>
      <c r="FE135" s="9">
        <v>0</v>
      </c>
      <c r="FF135" s="9">
        <v>0</v>
      </c>
      <c r="FG135" s="9">
        <v>0</v>
      </c>
      <c r="FH135" s="9">
        <v>0</v>
      </c>
      <c r="FI135" s="9">
        <v>0</v>
      </c>
      <c r="FJ135" s="9">
        <v>0</v>
      </c>
      <c r="FK135" s="9">
        <v>0</v>
      </c>
      <c r="FL135" s="9">
        <v>0</v>
      </c>
      <c r="FM135" s="9">
        <f>1/$G$8/$G$8</f>
        <v>1</v>
      </c>
      <c r="FN135" s="9">
        <v>0</v>
      </c>
      <c r="FO135" s="9">
        <v>0</v>
      </c>
      <c r="FP135" s="9">
        <v>0</v>
      </c>
      <c r="FQ135" s="9">
        <v>0</v>
      </c>
      <c r="FR135" s="9">
        <v>0</v>
      </c>
      <c r="FS135" s="9">
        <v>0</v>
      </c>
      <c r="FT135" s="9">
        <v>0</v>
      </c>
      <c r="FU135" s="9">
        <v>0</v>
      </c>
      <c r="FV135" s="9">
        <v>0</v>
      </c>
      <c r="FW135" s="9">
        <v>0</v>
      </c>
      <c r="FX135" s="9">
        <v>0</v>
      </c>
      <c r="FY135" s="9">
        <v>0</v>
      </c>
      <c r="FZ135" s="9">
        <v>0</v>
      </c>
      <c r="GA135" s="9">
        <v>0</v>
      </c>
      <c r="GB135" s="9">
        <v>0</v>
      </c>
      <c r="GC135" s="9">
        <v>0</v>
      </c>
      <c r="GD135" s="9">
        <v>0</v>
      </c>
      <c r="GE135" s="9">
        <v>0</v>
      </c>
      <c r="GF135" s="9">
        <v>0</v>
      </c>
      <c r="GG135" s="9">
        <v>0</v>
      </c>
      <c r="GH135" s="9">
        <v>0</v>
      </c>
      <c r="GI135" s="9">
        <v>0</v>
      </c>
      <c r="GJ135" s="9">
        <v>0</v>
      </c>
      <c r="GK135" s="9">
        <v>0</v>
      </c>
      <c r="GL135" s="9">
        <v>0</v>
      </c>
      <c r="GM135" s="9">
        <v>0</v>
      </c>
      <c r="GN135" s="9">
        <v>0</v>
      </c>
      <c r="GO135" s="9">
        <v>0</v>
      </c>
      <c r="GP135" s="9">
        <v>0</v>
      </c>
      <c r="GQ135" s="9">
        <v>0</v>
      </c>
      <c r="GR135" s="9">
        <v>0</v>
      </c>
      <c r="GS135" s="9">
        <v>0</v>
      </c>
      <c r="GT135" s="9">
        <v>0</v>
      </c>
      <c r="GU135" s="9">
        <v>0</v>
      </c>
      <c r="GV135" s="9">
        <v>0</v>
      </c>
      <c r="GW135" s="9">
        <v>0</v>
      </c>
      <c r="GX135" s="9">
        <v>0</v>
      </c>
      <c r="GY135" s="9">
        <v>0</v>
      </c>
      <c r="GZ135" s="9">
        <v>0</v>
      </c>
      <c r="HA135" s="9">
        <v>0</v>
      </c>
      <c r="HB135" s="9">
        <v>0</v>
      </c>
      <c r="HC135" s="9">
        <v>0</v>
      </c>
      <c r="HD135" s="9">
        <v>0</v>
      </c>
      <c r="HE135" s="9">
        <v>0</v>
      </c>
      <c r="HF135" s="9">
        <v>0</v>
      </c>
      <c r="HG135" s="9">
        <v>0</v>
      </c>
      <c r="HH135" s="9">
        <v>0</v>
      </c>
      <c r="HI135" s="9">
        <v>0</v>
      </c>
      <c r="HJ135" s="9">
        <v>0</v>
      </c>
      <c r="HK135" s="28"/>
      <c r="HL135" s="6">
        <v>0</v>
      </c>
      <c r="HM135" s="7"/>
      <c r="HN135" s="29">
        <v>76</v>
      </c>
      <c r="HO135" s="30">
        <v>2.8573522359383286E-4</v>
      </c>
      <c r="HP135" s="11"/>
    </row>
    <row r="136" spans="1:224" s="8" customFormat="1" x14ac:dyDescent="0.25">
      <c r="A136" s="1" t="s">
        <v>290</v>
      </c>
      <c r="B136" s="9">
        <v>0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  <c r="CX136" s="9">
        <v>0</v>
      </c>
      <c r="CY136" s="9">
        <v>0</v>
      </c>
      <c r="CZ136" s="9">
        <v>0</v>
      </c>
      <c r="DA136" s="9">
        <v>0</v>
      </c>
      <c r="DB136" s="9">
        <v>0</v>
      </c>
      <c r="DC136" s="9">
        <v>0</v>
      </c>
      <c r="DD136" s="9">
        <v>0</v>
      </c>
      <c r="DE136" s="9">
        <v>0</v>
      </c>
      <c r="DF136" s="9">
        <v>0</v>
      </c>
      <c r="DG136" s="9">
        <v>0</v>
      </c>
      <c r="DH136" s="9">
        <v>0</v>
      </c>
      <c r="DI136" s="9">
        <v>0</v>
      </c>
      <c r="DJ136" s="9">
        <v>0</v>
      </c>
      <c r="DK136" s="9">
        <v>0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>
        <v>0</v>
      </c>
      <c r="DS136" s="9">
        <v>0</v>
      </c>
      <c r="DT136" s="9">
        <v>0</v>
      </c>
      <c r="DU136" s="9">
        <v>0</v>
      </c>
      <c r="DV136" s="9">
        <v>0</v>
      </c>
      <c r="DW136" s="9">
        <v>0</v>
      </c>
      <c r="DX136" s="9">
        <v>0</v>
      </c>
      <c r="DY136" s="9">
        <v>0</v>
      </c>
      <c r="DZ136" s="9">
        <v>0</v>
      </c>
      <c r="EA136" s="9">
        <v>0</v>
      </c>
      <c r="EB136" s="9">
        <v>0</v>
      </c>
      <c r="EC136" s="9">
        <v>0</v>
      </c>
      <c r="ED136" s="9">
        <v>0</v>
      </c>
      <c r="EE136" s="9">
        <v>0</v>
      </c>
      <c r="EF136" s="9">
        <v>0</v>
      </c>
      <c r="EG136" s="9">
        <v>0</v>
      </c>
      <c r="EH136" s="9">
        <v>0</v>
      </c>
      <c r="EI136" s="9">
        <v>0</v>
      </c>
      <c r="EJ136" s="9">
        <f>1/$G$8/$G$8</f>
        <v>1</v>
      </c>
      <c r="EK136" s="9">
        <v>0</v>
      </c>
      <c r="EL136" s="9">
        <v>0</v>
      </c>
      <c r="EM136" s="9">
        <v>0</v>
      </c>
      <c r="EN136" s="9">
        <v>0</v>
      </c>
      <c r="EO136" s="9">
        <v>0</v>
      </c>
      <c r="EP136" s="9">
        <v>0</v>
      </c>
      <c r="EQ136" s="9">
        <v>0</v>
      </c>
      <c r="ER136" s="9">
        <v>0</v>
      </c>
      <c r="ES136" s="9">
        <v>0</v>
      </c>
      <c r="ET136" s="9">
        <v>0</v>
      </c>
      <c r="EU136" s="9">
        <v>0</v>
      </c>
      <c r="EV136" s="9">
        <v>0</v>
      </c>
      <c r="EW136" s="9">
        <v>0</v>
      </c>
      <c r="EX136" s="9">
        <v>1</v>
      </c>
      <c r="EY136" s="9">
        <f>-2-2/$G$8/$G$8</f>
        <v>-4</v>
      </c>
      <c r="EZ136" s="9">
        <v>1</v>
      </c>
      <c r="FA136" s="9">
        <v>0</v>
      </c>
      <c r="FB136" s="9">
        <v>0</v>
      </c>
      <c r="FC136" s="9">
        <v>0</v>
      </c>
      <c r="FD136" s="9">
        <v>0</v>
      </c>
      <c r="FE136" s="9">
        <v>0</v>
      </c>
      <c r="FF136" s="9">
        <v>0</v>
      </c>
      <c r="FG136" s="9">
        <v>0</v>
      </c>
      <c r="FH136" s="9">
        <v>0</v>
      </c>
      <c r="FI136" s="9">
        <v>0</v>
      </c>
      <c r="FJ136" s="9">
        <v>0</v>
      </c>
      <c r="FK136" s="9">
        <v>0</v>
      </c>
      <c r="FL136" s="9">
        <v>0</v>
      </c>
      <c r="FM136" s="9">
        <v>0</v>
      </c>
      <c r="FN136" s="9">
        <f>1/$G$8/$G$8</f>
        <v>1</v>
      </c>
      <c r="FO136" s="9">
        <v>0</v>
      </c>
      <c r="FP136" s="9">
        <v>0</v>
      </c>
      <c r="FQ136" s="9">
        <v>0</v>
      </c>
      <c r="FR136" s="9">
        <v>0</v>
      </c>
      <c r="FS136" s="9">
        <v>0</v>
      </c>
      <c r="FT136" s="9">
        <v>0</v>
      </c>
      <c r="FU136" s="9">
        <v>0</v>
      </c>
      <c r="FV136" s="9">
        <v>0</v>
      </c>
      <c r="FW136" s="9">
        <v>0</v>
      </c>
      <c r="FX136" s="9">
        <v>0</v>
      </c>
      <c r="FY136" s="9">
        <v>0</v>
      </c>
      <c r="FZ136" s="9">
        <v>0</v>
      </c>
      <c r="GA136" s="9">
        <v>0</v>
      </c>
      <c r="GB136" s="9">
        <v>0</v>
      </c>
      <c r="GC136" s="9">
        <v>0</v>
      </c>
      <c r="GD136" s="9">
        <v>0</v>
      </c>
      <c r="GE136" s="9">
        <v>0</v>
      </c>
      <c r="GF136" s="9">
        <v>0</v>
      </c>
      <c r="GG136" s="9">
        <v>0</v>
      </c>
      <c r="GH136" s="9">
        <v>0</v>
      </c>
      <c r="GI136" s="9">
        <v>0</v>
      </c>
      <c r="GJ136" s="9">
        <v>0</v>
      </c>
      <c r="GK136" s="9">
        <v>0</v>
      </c>
      <c r="GL136" s="9">
        <v>0</v>
      </c>
      <c r="GM136" s="9">
        <v>0</v>
      </c>
      <c r="GN136" s="9">
        <v>0</v>
      </c>
      <c r="GO136" s="9">
        <v>0</v>
      </c>
      <c r="GP136" s="9">
        <v>0</v>
      </c>
      <c r="GQ136" s="9">
        <v>0</v>
      </c>
      <c r="GR136" s="9">
        <v>0</v>
      </c>
      <c r="GS136" s="9">
        <v>0</v>
      </c>
      <c r="GT136" s="9">
        <v>0</v>
      </c>
      <c r="GU136" s="9">
        <v>0</v>
      </c>
      <c r="GV136" s="9">
        <v>0</v>
      </c>
      <c r="GW136" s="9">
        <v>0</v>
      </c>
      <c r="GX136" s="9">
        <v>0</v>
      </c>
      <c r="GY136" s="9">
        <v>0</v>
      </c>
      <c r="GZ136" s="9">
        <v>0</v>
      </c>
      <c r="HA136" s="9">
        <v>0</v>
      </c>
      <c r="HB136" s="9">
        <v>0</v>
      </c>
      <c r="HC136" s="9">
        <v>0</v>
      </c>
      <c r="HD136" s="9">
        <v>0</v>
      </c>
      <c r="HE136" s="9">
        <v>0</v>
      </c>
      <c r="HF136" s="9">
        <v>0</v>
      </c>
      <c r="HG136" s="9">
        <v>0</v>
      </c>
      <c r="HH136" s="9">
        <v>0</v>
      </c>
      <c r="HI136" s="9">
        <v>0</v>
      </c>
      <c r="HJ136" s="9">
        <v>0</v>
      </c>
      <c r="HK136" s="28"/>
      <c r="HL136" s="6">
        <v>0</v>
      </c>
      <c r="HM136" s="7"/>
      <c r="HN136" s="29">
        <v>77</v>
      </c>
      <c r="HO136" s="30">
        <v>2.1379111588698541E-17</v>
      </c>
      <c r="HP136" s="11"/>
    </row>
    <row r="137" spans="1:224" s="8" customFormat="1" x14ac:dyDescent="0.25">
      <c r="A137" s="1" t="s">
        <v>291</v>
      </c>
      <c r="B137" s="9">
        <v>0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0</v>
      </c>
      <c r="CY137" s="9">
        <v>0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f>1/$G$8/$G$8</f>
        <v>1</v>
      </c>
      <c r="EL137" s="9">
        <v>0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1</v>
      </c>
      <c r="EZ137" s="9">
        <f>-2-2/$G$8/$G$8</f>
        <v>-4</v>
      </c>
      <c r="FA137" s="9">
        <v>1</v>
      </c>
      <c r="FB137" s="9">
        <v>0</v>
      </c>
      <c r="FC137" s="9">
        <v>0</v>
      </c>
      <c r="FD137" s="9">
        <v>0</v>
      </c>
      <c r="FE137" s="9">
        <v>0</v>
      </c>
      <c r="FF137" s="9">
        <v>0</v>
      </c>
      <c r="FG137" s="9">
        <v>0</v>
      </c>
      <c r="FH137" s="9">
        <v>0</v>
      </c>
      <c r="FI137" s="9">
        <v>0</v>
      </c>
      <c r="FJ137" s="9">
        <v>0</v>
      </c>
      <c r="FK137" s="9">
        <v>0</v>
      </c>
      <c r="FL137" s="9">
        <v>0</v>
      </c>
      <c r="FM137" s="9">
        <v>0</v>
      </c>
      <c r="FN137" s="9">
        <v>0</v>
      </c>
      <c r="FO137" s="9">
        <f>1/$G$8/$G$8</f>
        <v>1</v>
      </c>
      <c r="FP137" s="9">
        <v>0</v>
      </c>
      <c r="FQ137" s="9">
        <v>0</v>
      </c>
      <c r="FR137" s="9">
        <v>0</v>
      </c>
      <c r="FS137" s="9">
        <v>0</v>
      </c>
      <c r="FT137" s="9">
        <v>0</v>
      </c>
      <c r="FU137" s="9">
        <v>0</v>
      </c>
      <c r="FV137" s="9">
        <v>0</v>
      </c>
      <c r="FW137" s="9">
        <v>0</v>
      </c>
      <c r="FX137" s="9">
        <v>0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>
        <v>0</v>
      </c>
      <c r="GF137" s="9">
        <v>0</v>
      </c>
      <c r="GG137" s="9">
        <v>0</v>
      </c>
      <c r="GH137" s="9">
        <v>0</v>
      </c>
      <c r="GI137" s="9">
        <v>0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>
        <v>0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>
        <v>0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0</v>
      </c>
      <c r="HK137" s="28"/>
      <c r="HL137" s="6">
        <v>0</v>
      </c>
      <c r="HM137" s="7"/>
      <c r="HN137" s="29">
        <v>78</v>
      </c>
      <c r="HO137" s="30">
        <v>-2.8573522359377226E-4</v>
      </c>
      <c r="HP137" s="11"/>
    </row>
    <row r="138" spans="1:224" s="8" customFormat="1" x14ac:dyDescent="0.25">
      <c r="A138" s="1" t="s">
        <v>292</v>
      </c>
      <c r="B138" s="9">
        <v>0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9">
        <v>0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0</v>
      </c>
      <c r="DD138" s="9">
        <v>0</v>
      </c>
      <c r="DE138" s="9">
        <v>0</v>
      </c>
      <c r="DF138" s="9">
        <v>0</v>
      </c>
      <c r="DG138" s="9">
        <v>0</v>
      </c>
      <c r="DH138" s="9">
        <v>0</v>
      </c>
      <c r="DI138" s="9">
        <v>0</v>
      </c>
      <c r="DJ138" s="9">
        <v>0</v>
      </c>
      <c r="DK138" s="9">
        <v>0</v>
      </c>
      <c r="DL138" s="9">
        <v>0</v>
      </c>
      <c r="DM138" s="9">
        <v>0</v>
      </c>
      <c r="DN138" s="9">
        <v>0</v>
      </c>
      <c r="DO138" s="9">
        <v>0</v>
      </c>
      <c r="DP138" s="9">
        <v>0</v>
      </c>
      <c r="DQ138" s="9">
        <v>0</v>
      </c>
      <c r="DR138" s="9">
        <v>0</v>
      </c>
      <c r="DS138" s="9">
        <v>0</v>
      </c>
      <c r="DT138" s="9">
        <v>0</v>
      </c>
      <c r="DU138" s="9">
        <v>0</v>
      </c>
      <c r="DV138" s="9">
        <v>0</v>
      </c>
      <c r="DW138" s="9">
        <v>0</v>
      </c>
      <c r="DX138" s="9">
        <v>0</v>
      </c>
      <c r="DY138" s="9">
        <v>0</v>
      </c>
      <c r="DZ138" s="9">
        <v>0</v>
      </c>
      <c r="EA138" s="9">
        <v>0</v>
      </c>
      <c r="EB138" s="9">
        <v>0</v>
      </c>
      <c r="EC138" s="9">
        <v>0</v>
      </c>
      <c r="ED138" s="9">
        <v>0</v>
      </c>
      <c r="EE138" s="9">
        <v>0</v>
      </c>
      <c r="EF138" s="9">
        <v>0</v>
      </c>
      <c r="EG138" s="9">
        <v>0</v>
      </c>
      <c r="EH138" s="9">
        <v>0</v>
      </c>
      <c r="EI138" s="9">
        <v>0</v>
      </c>
      <c r="EJ138" s="9">
        <v>0</v>
      </c>
      <c r="EK138" s="9">
        <v>0</v>
      </c>
      <c r="EL138" s="9">
        <f>1/$G$8/$G$8</f>
        <v>1</v>
      </c>
      <c r="EM138" s="9">
        <v>0</v>
      </c>
      <c r="EN138" s="9">
        <v>0</v>
      </c>
      <c r="EO138" s="9">
        <v>0</v>
      </c>
      <c r="EP138" s="9">
        <v>0</v>
      </c>
      <c r="EQ138" s="9">
        <v>0</v>
      </c>
      <c r="ER138" s="9">
        <v>0</v>
      </c>
      <c r="ES138" s="9">
        <v>0</v>
      </c>
      <c r="ET138" s="9">
        <v>0</v>
      </c>
      <c r="EU138" s="9">
        <v>0</v>
      </c>
      <c r="EV138" s="9">
        <v>0</v>
      </c>
      <c r="EW138" s="9">
        <v>0</v>
      </c>
      <c r="EX138" s="9">
        <v>0</v>
      </c>
      <c r="EY138" s="9">
        <v>0</v>
      </c>
      <c r="EZ138" s="9">
        <v>1</v>
      </c>
      <c r="FA138" s="9">
        <f>-2-2/$G$8/$G$8</f>
        <v>-4</v>
      </c>
      <c r="FB138" s="9">
        <v>1</v>
      </c>
      <c r="FC138" s="9">
        <v>0</v>
      </c>
      <c r="FD138" s="9">
        <v>0</v>
      </c>
      <c r="FE138" s="9">
        <v>0</v>
      </c>
      <c r="FF138" s="9">
        <v>0</v>
      </c>
      <c r="FG138" s="9">
        <v>0</v>
      </c>
      <c r="FH138" s="9">
        <v>0</v>
      </c>
      <c r="FI138" s="9">
        <v>0</v>
      </c>
      <c r="FJ138" s="9">
        <v>0</v>
      </c>
      <c r="FK138" s="9">
        <v>0</v>
      </c>
      <c r="FL138" s="9">
        <v>0</v>
      </c>
      <c r="FM138" s="9">
        <v>0</v>
      </c>
      <c r="FN138" s="9">
        <v>0</v>
      </c>
      <c r="FO138" s="9">
        <v>0</v>
      </c>
      <c r="FP138" s="9">
        <f>1/$G$8/$G$8</f>
        <v>1</v>
      </c>
      <c r="FQ138" s="9">
        <v>0</v>
      </c>
      <c r="FR138" s="9">
        <v>0</v>
      </c>
      <c r="FS138" s="9">
        <v>0</v>
      </c>
      <c r="FT138" s="9">
        <v>0</v>
      </c>
      <c r="FU138" s="9">
        <v>0</v>
      </c>
      <c r="FV138" s="9">
        <v>0</v>
      </c>
      <c r="FW138" s="9">
        <v>0</v>
      </c>
      <c r="FX138" s="9">
        <v>0</v>
      </c>
      <c r="FY138" s="9">
        <v>0</v>
      </c>
      <c r="FZ138" s="9">
        <v>0</v>
      </c>
      <c r="GA138" s="9">
        <v>0</v>
      </c>
      <c r="GB138" s="9">
        <v>0</v>
      </c>
      <c r="GC138" s="9">
        <v>0</v>
      </c>
      <c r="GD138" s="9">
        <v>0</v>
      </c>
      <c r="GE138" s="9">
        <v>0</v>
      </c>
      <c r="GF138" s="9">
        <v>0</v>
      </c>
      <c r="GG138" s="9">
        <v>0</v>
      </c>
      <c r="GH138" s="9">
        <v>0</v>
      </c>
      <c r="GI138" s="9">
        <v>0</v>
      </c>
      <c r="GJ138" s="9">
        <v>0</v>
      </c>
      <c r="GK138" s="9">
        <v>0</v>
      </c>
      <c r="GL138" s="9">
        <v>0</v>
      </c>
      <c r="GM138" s="9">
        <v>0</v>
      </c>
      <c r="GN138" s="9">
        <v>0</v>
      </c>
      <c r="GO138" s="9">
        <v>0</v>
      </c>
      <c r="GP138" s="9">
        <v>0</v>
      </c>
      <c r="GQ138" s="9">
        <v>0</v>
      </c>
      <c r="GR138" s="9">
        <v>0</v>
      </c>
      <c r="GS138" s="9">
        <v>0</v>
      </c>
      <c r="GT138" s="9">
        <v>0</v>
      </c>
      <c r="GU138" s="9">
        <v>0</v>
      </c>
      <c r="GV138" s="9">
        <v>0</v>
      </c>
      <c r="GW138" s="9">
        <v>0</v>
      </c>
      <c r="GX138" s="9">
        <v>0</v>
      </c>
      <c r="GY138" s="9">
        <v>0</v>
      </c>
      <c r="GZ138" s="9">
        <v>0</v>
      </c>
      <c r="HA138" s="9">
        <v>0</v>
      </c>
      <c r="HB138" s="9">
        <v>0</v>
      </c>
      <c r="HC138" s="9">
        <v>0</v>
      </c>
      <c r="HD138" s="9">
        <v>0</v>
      </c>
      <c r="HE138" s="9">
        <v>0</v>
      </c>
      <c r="HF138" s="9">
        <v>0</v>
      </c>
      <c r="HG138" s="9">
        <v>0</v>
      </c>
      <c r="HH138" s="9">
        <v>0</v>
      </c>
      <c r="HI138" s="9">
        <v>0</v>
      </c>
      <c r="HJ138" s="9">
        <v>0</v>
      </c>
      <c r="HK138" s="28"/>
      <c r="HL138" s="6">
        <v>0</v>
      </c>
      <c r="HM138" s="7"/>
      <c r="HN138" s="29">
        <v>79</v>
      </c>
      <c r="HO138" s="30">
        <v>-9.8692035914182377E-4</v>
      </c>
      <c r="HP138" s="11"/>
    </row>
    <row r="139" spans="1:224" s="8" customFormat="1" x14ac:dyDescent="0.25">
      <c r="A139" s="1" t="s">
        <v>293</v>
      </c>
      <c r="B139" s="9">
        <v>0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9">
        <v>0</v>
      </c>
      <c r="BU139" s="9">
        <v>0</v>
      </c>
      <c r="BV139" s="9">
        <v>0</v>
      </c>
      <c r="BW139" s="9">
        <v>0</v>
      </c>
      <c r="BX139" s="9">
        <v>0</v>
      </c>
      <c r="BY139" s="9">
        <v>0</v>
      </c>
      <c r="BZ139" s="9">
        <v>0</v>
      </c>
      <c r="CA139" s="9">
        <v>0</v>
      </c>
      <c r="CB139" s="9">
        <v>0</v>
      </c>
      <c r="CC139" s="9">
        <v>0</v>
      </c>
      <c r="CD139" s="9">
        <v>0</v>
      </c>
      <c r="CE139" s="9">
        <v>0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9">
        <v>0</v>
      </c>
      <c r="CW139" s="9">
        <v>0</v>
      </c>
      <c r="CX139" s="9">
        <v>0</v>
      </c>
      <c r="CY139" s="9">
        <v>0</v>
      </c>
      <c r="CZ139" s="9">
        <v>0</v>
      </c>
      <c r="DA139" s="9">
        <v>0</v>
      </c>
      <c r="DB139" s="9">
        <v>0</v>
      </c>
      <c r="DC139" s="9">
        <v>0</v>
      </c>
      <c r="DD139" s="9">
        <v>0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0</v>
      </c>
      <c r="DM139" s="9">
        <v>0</v>
      </c>
      <c r="DN139" s="9">
        <v>0</v>
      </c>
      <c r="DO139" s="9">
        <v>0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9">
        <v>0</v>
      </c>
      <c r="DV139" s="9">
        <v>0</v>
      </c>
      <c r="DW139" s="9">
        <v>0</v>
      </c>
      <c r="DX139" s="9">
        <v>0</v>
      </c>
      <c r="DY139" s="9">
        <v>0</v>
      </c>
      <c r="DZ139" s="9">
        <v>0</v>
      </c>
      <c r="EA139" s="9">
        <v>0</v>
      </c>
      <c r="EB139" s="9">
        <v>0</v>
      </c>
      <c r="EC139" s="9">
        <v>0</v>
      </c>
      <c r="ED139" s="9">
        <v>0</v>
      </c>
      <c r="EE139" s="9">
        <v>0</v>
      </c>
      <c r="EF139" s="9">
        <v>0</v>
      </c>
      <c r="EG139" s="9">
        <v>0</v>
      </c>
      <c r="EH139" s="9">
        <v>0</v>
      </c>
      <c r="EI139" s="9">
        <v>0</v>
      </c>
      <c r="EJ139" s="9">
        <v>0</v>
      </c>
      <c r="EK139" s="9">
        <v>0</v>
      </c>
      <c r="EL139" s="9">
        <v>0</v>
      </c>
      <c r="EM139" s="9">
        <f>1/$G$8/$G$8</f>
        <v>1</v>
      </c>
      <c r="EN139" s="9">
        <v>0</v>
      </c>
      <c r="EO139" s="9">
        <v>0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0</v>
      </c>
      <c r="EZ139" s="9">
        <v>0</v>
      </c>
      <c r="FA139" s="9">
        <v>1</v>
      </c>
      <c r="FB139" s="9">
        <f>-2-2/$G$8/$G$8</f>
        <v>-4</v>
      </c>
      <c r="FC139" s="9">
        <v>1</v>
      </c>
      <c r="FD139" s="9">
        <v>0</v>
      </c>
      <c r="FE139" s="9">
        <v>0</v>
      </c>
      <c r="FF139" s="9">
        <v>0</v>
      </c>
      <c r="FG139" s="9">
        <v>0</v>
      </c>
      <c r="FH139" s="9">
        <v>0</v>
      </c>
      <c r="FI139" s="9">
        <v>0</v>
      </c>
      <c r="FJ139" s="9">
        <v>0</v>
      </c>
      <c r="FK139" s="9">
        <v>0</v>
      </c>
      <c r="FL139" s="9">
        <v>0</v>
      </c>
      <c r="FM139" s="9">
        <v>0</v>
      </c>
      <c r="FN139" s="9">
        <v>0</v>
      </c>
      <c r="FO139" s="9">
        <v>0</v>
      </c>
      <c r="FP139" s="9">
        <v>0</v>
      </c>
      <c r="FQ139" s="9">
        <f>1/$G$8/$G$8</f>
        <v>1</v>
      </c>
      <c r="FR139" s="9">
        <v>0</v>
      </c>
      <c r="FS139" s="9">
        <v>0</v>
      </c>
      <c r="FT139" s="9">
        <v>0</v>
      </c>
      <c r="FU139" s="9">
        <v>0</v>
      </c>
      <c r="FV139" s="9">
        <v>0</v>
      </c>
      <c r="FW139" s="9">
        <v>0</v>
      </c>
      <c r="FX139" s="9">
        <v>0</v>
      </c>
      <c r="FY139" s="9">
        <v>0</v>
      </c>
      <c r="FZ139" s="9">
        <v>0</v>
      </c>
      <c r="GA139" s="9">
        <v>0</v>
      </c>
      <c r="GB139" s="9">
        <v>0</v>
      </c>
      <c r="GC139" s="9">
        <v>0</v>
      </c>
      <c r="GD139" s="9">
        <v>0</v>
      </c>
      <c r="GE139" s="9">
        <v>0</v>
      </c>
      <c r="GF139" s="9">
        <v>0</v>
      </c>
      <c r="GG139" s="9">
        <v>0</v>
      </c>
      <c r="GH139" s="9">
        <v>0</v>
      </c>
      <c r="GI139" s="9">
        <v>0</v>
      </c>
      <c r="GJ139" s="9">
        <v>0</v>
      </c>
      <c r="GK139" s="9">
        <v>0</v>
      </c>
      <c r="GL139" s="9">
        <v>0</v>
      </c>
      <c r="GM139" s="9">
        <v>0</v>
      </c>
      <c r="GN139" s="9">
        <v>0</v>
      </c>
      <c r="GO139" s="9">
        <v>0</v>
      </c>
      <c r="GP139" s="9">
        <v>0</v>
      </c>
      <c r="GQ139" s="9">
        <v>0</v>
      </c>
      <c r="GR139" s="9">
        <v>0</v>
      </c>
      <c r="GS139" s="9">
        <v>0</v>
      </c>
      <c r="GT139" s="9">
        <v>0</v>
      </c>
      <c r="GU139" s="9">
        <v>0</v>
      </c>
      <c r="GV139" s="9">
        <v>0</v>
      </c>
      <c r="GW139" s="9">
        <v>0</v>
      </c>
      <c r="GX139" s="9">
        <v>0</v>
      </c>
      <c r="GY139" s="9">
        <v>0</v>
      </c>
      <c r="GZ139" s="9">
        <v>0</v>
      </c>
      <c r="HA139" s="9">
        <v>0</v>
      </c>
      <c r="HB139" s="9">
        <v>0</v>
      </c>
      <c r="HC139" s="9">
        <v>0</v>
      </c>
      <c r="HD139" s="9">
        <v>0</v>
      </c>
      <c r="HE139" s="9">
        <v>0</v>
      </c>
      <c r="HF139" s="9">
        <v>0</v>
      </c>
      <c r="HG139" s="9">
        <v>0</v>
      </c>
      <c r="HH139" s="9">
        <v>0</v>
      </c>
      <c r="HI139" s="9">
        <v>0</v>
      </c>
      <c r="HJ139" s="9">
        <v>0</v>
      </c>
      <c r="HK139" s="28"/>
      <c r="HL139" s="6">
        <v>0</v>
      </c>
      <c r="HM139" s="7"/>
      <c r="HN139" s="29" t="str">
        <v>79a</v>
      </c>
      <c r="HO139" s="30">
        <v>-2.5121429465737154E-3</v>
      </c>
      <c r="HP139" s="11"/>
    </row>
    <row r="140" spans="1:224" s="8" customFormat="1" x14ac:dyDescent="0.25">
      <c r="A140" s="1" t="s">
        <v>294</v>
      </c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9">
        <v>0</v>
      </c>
      <c r="BU140" s="9">
        <v>0</v>
      </c>
      <c r="BV140" s="9">
        <v>0</v>
      </c>
      <c r="BW140" s="9">
        <v>0</v>
      </c>
      <c r="BX140" s="9">
        <v>0</v>
      </c>
      <c r="BY140" s="9">
        <v>0</v>
      </c>
      <c r="BZ140" s="9">
        <v>0</v>
      </c>
      <c r="CA140" s="9">
        <v>0</v>
      </c>
      <c r="CB140" s="9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  <c r="CX140" s="9">
        <v>0</v>
      </c>
      <c r="CY140" s="9">
        <v>0</v>
      </c>
      <c r="CZ140" s="9">
        <v>0</v>
      </c>
      <c r="DA140" s="9">
        <v>0</v>
      </c>
      <c r="DB140" s="9">
        <v>0</v>
      </c>
      <c r="DC140" s="9">
        <v>0</v>
      </c>
      <c r="DD140" s="9">
        <v>0</v>
      </c>
      <c r="DE140" s="9">
        <v>0</v>
      </c>
      <c r="DF140" s="9">
        <v>0</v>
      </c>
      <c r="DG140" s="9">
        <v>0</v>
      </c>
      <c r="DH140" s="9">
        <v>0</v>
      </c>
      <c r="DI140" s="9">
        <v>0</v>
      </c>
      <c r="DJ140" s="9">
        <v>0</v>
      </c>
      <c r="DK140" s="9">
        <v>0</v>
      </c>
      <c r="DL140" s="9">
        <v>0</v>
      </c>
      <c r="DM140" s="9">
        <v>0</v>
      </c>
      <c r="DN140" s="9">
        <v>0</v>
      </c>
      <c r="DO140" s="9">
        <v>0</v>
      </c>
      <c r="DP140" s="9">
        <v>0</v>
      </c>
      <c r="DQ140" s="9">
        <v>0</v>
      </c>
      <c r="DR140" s="9">
        <v>0</v>
      </c>
      <c r="DS140" s="9">
        <v>0</v>
      </c>
      <c r="DT140" s="9">
        <v>0</v>
      </c>
      <c r="DU140" s="9">
        <v>0</v>
      </c>
      <c r="DV140" s="9">
        <v>0</v>
      </c>
      <c r="DW140" s="9">
        <v>0</v>
      </c>
      <c r="DX140" s="9">
        <v>0</v>
      </c>
      <c r="DY140" s="9">
        <v>0</v>
      </c>
      <c r="DZ140" s="9">
        <v>0</v>
      </c>
      <c r="EA140" s="9">
        <v>0</v>
      </c>
      <c r="EB140" s="9">
        <v>0</v>
      </c>
      <c r="EC140" s="9">
        <v>0</v>
      </c>
      <c r="ED140" s="9">
        <v>0</v>
      </c>
      <c r="EE140" s="9">
        <v>0</v>
      </c>
      <c r="EF140" s="9">
        <v>0</v>
      </c>
      <c r="EG140" s="9">
        <v>0</v>
      </c>
      <c r="EH140" s="9">
        <v>0</v>
      </c>
      <c r="EI140" s="9">
        <v>0</v>
      </c>
      <c r="EJ140" s="9">
        <v>0</v>
      </c>
      <c r="EK140" s="9">
        <v>0</v>
      </c>
      <c r="EL140" s="9">
        <v>0</v>
      </c>
      <c r="EM140" s="9">
        <v>0</v>
      </c>
      <c r="EN140" s="9">
        <f>1/$G$8/$G$8</f>
        <v>1</v>
      </c>
      <c r="EO140" s="9">
        <v>0</v>
      </c>
      <c r="EP140" s="9">
        <v>0</v>
      </c>
      <c r="EQ140" s="9">
        <v>0</v>
      </c>
      <c r="ER140" s="9">
        <v>0</v>
      </c>
      <c r="ES140" s="9">
        <v>0</v>
      </c>
      <c r="ET140" s="9">
        <v>0</v>
      </c>
      <c r="EU140" s="9">
        <v>0</v>
      </c>
      <c r="EV140" s="9">
        <v>0</v>
      </c>
      <c r="EW140" s="9">
        <v>0</v>
      </c>
      <c r="EX140" s="9">
        <v>0</v>
      </c>
      <c r="EY140" s="9">
        <v>0</v>
      </c>
      <c r="EZ140" s="9">
        <v>0</v>
      </c>
      <c r="FA140" s="9">
        <v>0</v>
      </c>
      <c r="FB140" s="9">
        <v>1</v>
      </c>
      <c r="FC140" s="9">
        <f>-2-2/$G$8/$G$8</f>
        <v>-4</v>
      </c>
      <c r="FD140" s="9">
        <v>1</v>
      </c>
      <c r="FE140" s="9">
        <v>0</v>
      </c>
      <c r="FF140" s="9">
        <v>0</v>
      </c>
      <c r="FG140" s="9">
        <v>0</v>
      </c>
      <c r="FH140" s="9">
        <v>0</v>
      </c>
      <c r="FI140" s="9">
        <v>0</v>
      </c>
      <c r="FJ140" s="9">
        <v>0</v>
      </c>
      <c r="FK140" s="9">
        <v>0</v>
      </c>
      <c r="FL140" s="9">
        <v>0</v>
      </c>
      <c r="FM140" s="9">
        <v>0</v>
      </c>
      <c r="FN140" s="9">
        <v>0</v>
      </c>
      <c r="FO140" s="9">
        <v>0</v>
      </c>
      <c r="FP140" s="9">
        <v>0</v>
      </c>
      <c r="FQ140" s="9">
        <v>0</v>
      </c>
      <c r="FR140" s="9">
        <f>1/$G$8/$G$8</f>
        <v>1</v>
      </c>
      <c r="FS140" s="9">
        <v>0</v>
      </c>
      <c r="FT140" s="9">
        <v>0</v>
      </c>
      <c r="FU140" s="9">
        <v>0</v>
      </c>
      <c r="FV140" s="9">
        <v>0</v>
      </c>
      <c r="FW140" s="9">
        <v>0</v>
      </c>
      <c r="FX140" s="9">
        <v>0</v>
      </c>
      <c r="FY140" s="9">
        <v>0</v>
      </c>
      <c r="FZ140" s="9">
        <v>0</v>
      </c>
      <c r="GA140" s="9">
        <v>0</v>
      </c>
      <c r="GB140" s="9">
        <v>0</v>
      </c>
      <c r="GC140" s="9">
        <v>0</v>
      </c>
      <c r="GD140" s="9">
        <v>0</v>
      </c>
      <c r="GE140" s="9">
        <v>0</v>
      </c>
      <c r="GF140" s="9">
        <v>0</v>
      </c>
      <c r="GG140" s="9">
        <v>0</v>
      </c>
      <c r="GH140" s="9">
        <v>0</v>
      </c>
      <c r="GI140" s="9">
        <v>0</v>
      </c>
      <c r="GJ140" s="9">
        <v>0</v>
      </c>
      <c r="GK140" s="9">
        <v>0</v>
      </c>
      <c r="GL140" s="9">
        <v>0</v>
      </c>
      <c r="GM140" s="9">
        <v>0</v>
      </c>
      <c r="GN140" s="9">
        <v>0</v>
      </c>
      <c r="GO140" s="9">
        <v>0</v>
      </c>
      <c r="GP140" s="9">
        <v>0</v>
      </c>
      <c r="GQ140" s="9">
        <v>0</v>
      </c>
      <c r="GR140" s="9">
        <v>0</v>
      </c>
      <c r="GS140" s="9">
        <v>0</v>
      </c>
      <c r="GT140" s="9">
        <v>0</v>
      </c>
      <c r="GU140" s="9">
        <v>0</v>
      </c>
      <c r="GV140" s="9">
        <v>0</v>
      </c>
      <c r="GW140" s="9">
        <v>0</v>
      </c>
      <c r="GX140" s="9">
        <v>0</v>
      </c>
      <c r="GY140" s="9">
        <v>0</v>
      </c>
      <c r="GZ140" s="9">
        <v>0</v>
      </c>
      <c r="HA140" s="9">
        <v>0</v>
      </c>
      <c r="HB140" s="9">
        <v>0</v>
      </c>
      <c r="HC140" s="9">
        <v>0</v>
      </c>
      <c r="HD140" s="9">
        <v>0</v>
      </c>
      <c r="HE140" s="9">
        <v>0</v>
      </c>
      <c r="HF140" s="9">
        <v>0</v>
      </c>
      <c r="HG140" s="9">
        <v>0</v>
      </c>
      <c r="HH140" s="9">
        <v>0</v>
      </c>
      <c r="HI140" s="9">
        <v>0</v>
      </c>
      <c r="HJ140" s="9">
        <v>0</v>
      </c>
      <c r="HK140" s="28"/>
      <c r="HL140" s="6">
        <v>0</v>
      </c>
      <c r="HM140" s="7"/>
      <c r="HN140" s="29" t="str">
        <v>79b</v>
      </c>
      <c r="HO140" s="30">
        <v>-5.2462881114716418E-3</v>
      </c>
      <c r="HP140" s="11"/>
    </row>
    <row r="141" spans="1:224" s="8" customFormat="1" x14ac:dyDescent="0.25">
      <c r="A141" s="1" t="s">
        <v>295</v>
      </c>
      <c r="B141" s="9">
        <v>0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0</v>
      </c>
      <c r="BW141" s="9">
        <v>0</v>
      </c>
      <c r="BX141" s="9">
        <v>0</v>
      </c>
      <c r="BY141" s="9">
        <v>0</v>
      </c>
      <c r="BZ141" s="9">
        <v>0</v>
      </c>
      <c r="CA141" s="9">
        <v>0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>
        <v>0</v>
      </c>
      <c r="CW141" s="9">
        <v>0</v>
      </c>
      <c r="CX141" s="9">
        <v>0</v>
      </c>
      <c r="CY141" s="9">
        <v>0</v>
      </c>
      <c r="CZ141" s="9">
        <v>0</v>
      </c>
      <c r="DA141" s="9">
        <v>0</v>
      </c>
      <c r="DB141" s="9">
        <v>0</v>
      </c>
      <c r="DC141" s="9">
        <v>0</v>
      </c>
      <c r="DD141" s="9">
        <v>0</v>
      </c>
      <c r="DE141" s="9">
        <v>0</v>
      </c>
      <c r="DF141" s="9">
        <v>0</v>
      </c>
      <c r="DG141" s="9">
        <v>0</v>
      </c>
      <c r="DH141" s="9">
        <v>0</v>
      </c>
      <c r="DI141" s="9">
        <v>0</v>
      </c>
      <c r="DJ141" s="9">
        <v>0</v>
      </c>
      <c r="DK141" s="9">
        <v>0</v>
      </c>
      <c r="DL141" s="9">
        <v>0</v>
      </c>
      <c r="DM141" s="9">
        <v>0</v>
      </c>
      <c r="DN141" s="9">
        <v>0</v>
      </c>
      <c r="DO141" s="9">
        <v>0</v>
      </c>
      <c r="DP141" s="9">
        <v>0</v>
      </c>
      <c r="DQ141" s="9">
        <v>0</v>
      </c>
      <c r="DR141" s="9">
        <v>0</v>
      </c>
      <c r="DS141" s="9">
        <v>0</v>
      </c>
      <c r="DT141" s="9">
        <v>0</v>
      </c>
      <c r="DU141" s="9">
        <v>0</v>
      </c>
      <c r="DV141" s="9">
        <v>0</v>
      </c>
      <c r="DW141" s="9">
        <v>0</v>
      </c>
      <c r="DX141" s="9">
        <v>0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0</v>
      </c>
      <c r="EK141" s="9">
        <v>0</v>
      </c>
      <c r="EL141" s="9">
        <v>0</v>
      </c>
      <c r="EM141" s="9">
        <v>0</v>
      </c>
      <c r="EN141" s="9">
        <v>0</v>
      </c>
      <c r="EO141" s="9">
        <f>1/$G$8/$G$8</f>
        <v>1</v>
      </c>
      <c r="EP141" s="9">
        <v>0</v>
      </c>
      <c r="EQ141" s="9">
        <v>0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0</v>
      </c>
      <c r="EZ141" s="9">
        <v>0</v>
      </c>
      <c r="FA141" s="9">
        <v>0</v>
      </c>
      <c r="FB141" s="9">
        <v>0</v>
      </c>
      <c r="FC141" s="9">
        <v>1</v>
      </c>
      <c r="FD141" s="9">
        <f>-2-2/$G$8/$G$8</f>
        <v>-4</v>
      </c>
      <c r="FE141" s="9">
        <v>1</v>
      </c>
      <c r="FF141" s="9">
        <v>0</v>
      </c>
      <c r="FG141" s="9">
        <v>0</v>
      </c>
      <c r="FH141" s="9">
        <v>0</v>
      </c>
      <c r="FI141" s="9">
        <v>0</v>
      </c>
      <c r="FJ141" s="9">
        <v>0</v>
      </c>
      <c r="FK141" s="9">
        <v>0</v>
      </c>
      <c r="FL141" s="9">
        <v>0</v>
      </c>
      <c r="FM141" s="9">
        <v>0</v>
      </c>
      <c r="FN141" s="9">
        <v>0</v>
      </c>
      <c r="FO141" s="9">
        <v>0</v>
      </c>
      <c r="FP141" s="9">
        <v>0</v>
      </c>
      <c r="FQ141" s="9">
        <v>0</v>
      </c>
      <c r="FR141" s="9">
        <v>0</v>
      </c>
      <c r="FS141" s="9">
        <f>1/$G$8/$G$8</f>
        <v>1</v>
      </c>
      <c r="FT141" s="9">
        <v>0</v>
      </c>
      <c r="FU141" s="9">
        <v>0</v>
      </c>
      <c r="FV141" s="9">
        <v>0</v>
      </c>
      <c r="FW141" s="9">
        <v>0</v>
      </c>
      <c r="FX141" s="9">
        <v>0</v>
      </c>
      <c r="FY141" s="9">
        <v>0</v>
      </c>
      <c r="FZ141" s="9">
        <v>0</v>
      </c>
      <c r="GA141" s="9">
        <v>0</v>
      </c>
      <c r="GB141" s="9">
        <v>0</v>
      </c>
      <c r="GC141" s="9">
        <v>0</v>
      </c>
      <c r="GD141" s="9">
        <v>0</v>
      </c>
      <c r="GE141" s="9">
        <v>0</v>
      </c>
      <c r="GF141" s="9">
        <v>0</v>
      </c>
      <c r="GG141" s="9">
        <v>0</v>
      </c>
      <c r="GH141" s="9">
        <v>0</v>
      </c>
      <c r="GI141" s="9">
        <v>0</v>
      </c>
      <c r="GJ141" s="9">
        <v>0</v>
      </c>
      <c r="GK141" s="9">
        <v>0</v>
      </c>
      <c r="GL141" s="9">
        <v>0</v>
      </c>
      <c r="GM141" s="9">
        <v>0</v>
      </c>
      <c r="GN141" s="9">
        <v>0</v>
      </c>
      <c r="GO141" s="9">
        <v>0</v>
      </c>
      <c r="GP141" s="9">
        <v>0</v>
      </c>
      <c r="GQ141" s="9">
        <v>0</v>
      </c>
      <c r="GR141" s="9">
        <v>0</v>
      </c>
      <c r="GS141" s="9">
        <v>0</v>
      </c>
      <c r="GT141" s="9">
        <v>0</v>
      </c>
      <c r="GU141" s="9">
        <v>0</v>
      </c>
      <c r="GV141" s="9">
        <v>0</v>
      </c>
      <c r="GW141" s="9">
        <v>0</v>
      </c>
      <c r="GX141" s="9">
        <v>0</v>
      </c>
      <c r="GY141" s="9">
        <v>0</v>
      </c>
      <c r="GZ141" s="9">
        <v>0</v>
      </c>
      <c r="HA141" s="9">
        <v>0</v>
      </c>
      <c r="HB141" s="9">
        <v>0</v>
      </c>
      <c r="HC141" s="9">
        <v>0</v>
      </c>
      <c r="HD141" s="9">
        <v>0</v>
      </c>
      <c r="HE141" s="9">
        <v>0</v>
      </c>
      <c r="HF141" s="9">
        <v>0</v>
      </c>
      <c r="HG141" s="9">
        <v>0</v>
      </c>
      <c r="HH141" s="9">
        <v>0</v>
      </c>
      <c r="HI141" s="9">
        <v>0</v>
      </c>
      <c r="HJ141" s="9">
        <v>0</v>
      </c>
      <c r="HK141" s="28"/>
      <c r="HL141" s="6">
        <v>0</v>
      </c>
      <c r="HM141" s="7"/>
      <c r="HN141" s="29" t="str">
        <v>79c</v>
      </c>
      <c r="HO141" s="30">
        <v>-9.51661985751074E-3</v>
      </c>
      <c r="HP141" s="11"/>
    </row>
    <row r="142" spans="1:224" x14ac:dyDescent="0.25">
      <c r="A142" s="1" t="s">
        <v>296</v>
      </c>
      <c r="B142" s="9">
        <v>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0</v>
      </c>
      <c r="DC142" s="9">
        <v>0</v>
      </c>
      <c r="DD142" s="9">
        <v>0</v>
      </c>
      <c r="DE142" s="9">
        <v>0</v>
      </c>
      <c r="DF142" s="9">
        <v>0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9">
        <v>0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  <c r="DS142" s="9">
        <v>0</v>
      </c>
      <c r="DT142" s="9">
        <v>0</v>
      </c>
      <c r="DU142" s="9">
        <v>0</v>
      </c>
      <c r="DV142" s="9">
        <v>0</v>
      </c>
      <c r="DW142" s="9">
        <v>0</v>
      </c>
      <c r="DX142" s="9">
        <v>0</v>
      </c>
      <c r="DY142" s="9">
        <v>0</v>
      </c>
      <c r="DZ142" s="9">
        <v>0</v>
      </c>
      <c r="EA142" s="9">
        <v>0</v>
      </c>
      <c r="EB142" s="9">
        <v>0</v>
      </c>
      <c r="EC142" s="9">
        <v>0</v>
      </c>
      <c r="ED142" s="9">
        <v>0</v>
      </c>
      <c r="EE142" s="9">
        <v>0</v>
      </c>
      <c r="EF142" s="9">
        <v>0</v>
      </c>
      <c r="EG142" s="9">
        <v>0</v>
      </c>
      <c r="EH142" s="9">
        <v>0</v>
      </c>
      <c r="EI142" s="9">
        <v>0</v>
      </c>
      <c r="EJ142" s="9">
        <v>0</v>
      </c>
      <c r="EK142" s="9">
        <v>0</v>
      </c>
      <c r="EL142" s="9">
        <v>0</v>
      </c>
      <c r="EM142" s="9">
        <v>0</v>
      </c>
      <c r="EN142" s="9">
        <v>0</v>
      </c>
      <c r="EO142" s="9">
        <v>0</v>
      </c>
      <c r="EP142" s="9">
        <f>1/$G$8/$G$8</f>
        <v>1</v>
      </c>
      <c r="EQ142" s="9">
        <v>0</v>
      </c>
      <c r="ER142" s="9">
        <v>0</v>
      </c>
      <c r="ES142" s="9">
        <v>0</v>
      </c>
      <c r="ET142" s="9">
        <v>0</v>
      </c>
      <c r="EU142" s="9">
        <v>0</v>
      </c>
      <c r="EV142" s="9">
        <v>0</v>
      </c>
      <c r="EW142" s="9">
        <v>0</v>
      </c>
      <c r="EX142" s="9">
        <v>0</v>
      </c>
      <c r="EY142" s="9">
        <v>0</v>
      </c>
      <c r="EZ142" s="9">
        <v>0</v>
      </c>
      <c r="FA142" s="9">
        <v>0</v>
      </c>
      <c r="FB142" s="9">
        <v>0</v>
      </c>
      <c r="FC142" s="9">
        <v>0</v>
      </c>
      <c r="FD142" s="9">
        <v>1</v>
      </c>
      <c r="FE142" s="9">
        <f>-2-2/$G$8/$G$8</f>
        <v>-4</v>
      </c>
      <c r="FF142" s="9">
        <v>1</v>
      </c>
      <c r="FG142" s="9">
        <v>0</v>
      </c>
      <c r="FH142" s="9">
        <v>0</v>
      </c>
      <c r="FI142" s="9">
        <v>0</v>
      </c>
      <c r="FJ142" s="9">
        <v>0</v>
      </c>
      <c r="FK142" s="9">
        <v>0</v>
      </c>
      <c r="FL142" s="9">
        <v>0</v>
      </c>
      <c r="FM142" s="9">
        <v>0</v>
      </c>
      <c r="FN142" s="9">
        <v>0</v>
      </c>
      <c r="FO142" s="9">
        <v>0</v>
      </c>
      <c r="FP142" s="9">
        <v>0</v>
      </c>
      <c r="FQ142" s="9">
        <v>0</v>
      </c>
      <c r="FR142" s="9">
        <v>0</v>
      </c>
      <c r="FS142" s="9">
        <v>0</v>
      </c>
      <c r="FT142" s="9">
        <f>1/$G$8/$G$8</f>
        <v>1</v>
      </c>
      <c r="FU142" s="9">
        <v>0</v>
      </c>
      <c r="FV142" s="9">
        <v>0</v>
      </c>
      <c r="FW142" s="9">
        <v>0</v>
      </c>
      <c r="FX142" s="9">
        <v>0</v>
      </c>
      <c r="FY142" s="9">
        <v>0</v>
      </c>
      <c r="FZ142" s="9">
        <v>0</v>
      </c>
      <c r="GA142" s="9">
        <v>0</v>
      </c>
      <c r="GB142" s="9">
        <v>0</v>
      </c>
      <c r="GC142" s="9">
        <v>0</v>
      </c>
      <c r="GD142" s="9">
        <v>0</v>
      </c>
      <c r="GE142" s="9">
        <v>0</v>
      </c>
      <c r="GF142" s="9">
        <v>0</v>
      </c>
      <c r="GG142" s="9">
        <v>0</v>
      </c>
      <c r="GH142" s="9">
        <v>0</v>
      </c>
      <c r="GI142" s="9">
        <v>0</v>
      </c>
      <c r="GJ142" s="9">
        <v>0</v>
      </c>
      <c r="GK142" s="9">
        <v>0</v>
      </c>
      <c r="GL142" s="9">
        <v>0</v>
      </c>
      <c r="GM142" s="9">
        <v>0</v>
      </c>
      <c r="GN142" s="9">
        <v>0</v>
      </c>
      <c r="GO142" s="9">
        <v>0</v>
      </c>
      <c r="GP142" s="9">
        <v>0</v>
      </c>
      <c r="GQ142" s="9">
        <v>0</v>
      </c>
      <c r="GR142" s="9">
        <v>0</v>
      </c>
      <c r="GS142" s="9">
        <v>0</v>
      </c>
      <c r="GT142" s="9">
        <v>0</v>
      </c>
      <c r="GU142" s="9">
        <v>0</v>
      </c>
      <c r="GV142" s="9">
        <v>0</v>
      </c>
      <c r="GW142" s="9">
        <v>0</v>
      </c>
      <c r="GX142" s="9">
        <v>0</v>
      </c>
      <c r="GY142" s="9">
        <v>0</v>
      </c>
      <c r="GZ142" s="9">
        <v>0</v>
      </c>
      <c r="HA142" s="9">
        <v>0</v>
      </c>
      <c r="HB142" s="9">
        <v>0</v>
      </c>
      <c r="HC142" s="9">
        <v>0</v>
      </c>
      <c r="HD142" s="9">
        <v>0</v>
      </c>
      <c r="HE142" s="9">
        <v>0</v>
      </c>
      <c r="HF142" s="9">
        <v>0</v>
      </c>
      <c r="HG142" s="9">
        <v>0</v>
      </c>
      <c r="HH142" s="9">
        <v>0</v>
      </c>
      <c r="HI142" s="9">
        <v>0</v>
      </c>
      <c r="HJ142" s="9">
        <v>0</v>
      </c>
      <c r="HK142" s="24"/>
      <c r="HL142" s="6">
        <v>0</v>
      </c>
      <c r="HM142" s="5"/>
      <c r="HN142" s="29" t="str">
        <v>79d</v>
      </c>
      <c r="HO142" s="30">
        <v>-1.5544618643763093E-2</v>
      </c>
      <c r="HP142" s="11"/>
    </row>
    <row r="143" spans="1:224" s="8" customFormat="1" x14ac:dyDescent="0.25">
      <c r="A143" s="1" t="s">
        <v>297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f>1/$G$8/$G$8</f>
        <v>1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1</v>
      </c>
      <c r="FH143" s="9">
        <f>-2-2/$G$8/$G$8</f>
        <v>-4</v>
      </c>
      <c r="FI143" s="9">
        <v>1</v>
      </c>
      <c r="FJ143" s="9">
        <v>0</v>
      </c>
      <c r="FK143" s="9">
        <v>0</v>
      </c>
      <c r="FL143" s="9">
        <v>0</v>
      </c>
      <c r="FM143" s="9">
        <v>0</v>
      </c>
      <c r="FN143" s="9">
        <v>0</v>
      </c>
      <c r="FO143" s="9">
        <v>0</v>
      </c>
      <c r="FP143" s="9">
        <v>0</v>
      </c>
      <c r="FQ143" s="9">
        <v>0</v>
      </c>
      <c r="FR143" s="9">
        <v>0</v>
      </c>
      <c r="FS143" s="9">
        <v>0</v>
      </c>
      <c r="FT143" s="9">
        <v>0</v>
      </c>
      <c r="FU143" s="9">
        <v>0</v>
      </c>
      <c r="FV143" s="9">
        <v>0</v>
      </c>
      <c r="FW143" s="9">
        <f>1/$G$8/$G$8</f>
        <v>1</v>
      </c>
      <c r="FX143" s="9">
        <v>0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0</v>
      </c>
      <c r="GF143" s="9">
        <v>0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28"/>
      <c r="HL143" s="6">
        <v>0</v>
      </c>
      <c r="HM143" s="7"/>
      <c r="HN143" s="29" t="str">
        <v>79da</v>
      </c>
      <c r="HO143" s="30">
        <v>-2.3405508746399645E-2</v>
      </c>
      <c r="HP143" s="11"/>
    </row>
    <row r="144" spans="1:224" s="8" customFormat="1" x14ac:dyDescent="0.25">
      <c r="A144" s="1" t="s">
        <v>298</v>
      </c>
      <c r="B144" s="9">
        <v>0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0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0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9">
        <v>0</v>
      </c>
      <c r="DV144" s="9">
        <v>0</v>
      </c>
      <c r="DW144" s="9">
        <v>0</v>
      </c>
      <c r="DX144" s="9">
        <v>0</v>
      </c>
      <c r="DY144" s="9">
        <v>0</v>
      </c>
      <c r="DZ144" s="9">
        <v>0</v>
      </c>
      <c r="EA144" s="9">
        <v>0</v>
      </c>
      <c r="EB144" s="9">
        <v>0</v>
      </c>
      <c r="EC144" s="9">
        <v>0</v>
      </c>
      <c r="ED144" s="9">
        <v>0</v>
      </c>
      <c r="EE144" s="9">
        <v>0</v>
      </c>
      <c r="EF144" s="9">
        <v>0</v>
      </c>
      <c r="EG144" s="9">
        <v>0</v>
      </c>
      <c r="EH144" s="9">
        <v>0</v>
      </c>
      <c r="EI144" s="9">
        <v>0</v>
      </c>
      <c r="EJ144" s="9">
        <v>0</v>
      </c>
      <c r="EK144" s="9">
        <v>0</v>
      </c>
      <c r="EL144" s="9">
        <v>0</v>
      </c>
      <c r="EM144" s="9">
        <v>0</v>
      </c>
      <c r="EN144" s="9">
        <v>0</v>
      </c>
      <c r="EO144" s="9">
        <v>0</v>
      </c>
      <c r="EP144" s="9">
        <v>0</v>
      </c>
      <c r="EQ144" s="9">
        <v>0</v>
      </c>
      <c r="ER144" s="9">
        <v>0</v>
      </c>
      <c r="ES144" s="9">
        <v>0</v>
      </c>
      <c r="ET144" s="9">
        <f>1/$G$8/$G$8</f>
        <v>1</v>
      </c>
      <c r="EU144" s="9">
        <v>0</v>
      </c>
      <c r="EV144" s="9">
        <v>0</v>
      </c>
      <c r="EW144" s="9">
        <v>0</v>
      </c>
      <c r="EX144" s="9">
        <v>0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>
        <v>0</v>
      </c>
      <c r="FE144" s="9">
        <v>0</v>
      </c>
      <c r="FF144" s="9">
        <v>0</v>
      </c>
      <c r="FG144" s="9">
        <v>0</v>
      </c>
      <c r="FH144" s="9">
        <v>1</v>
      </c>
      <c r="FI144" s="9">
        <f>-2-2/$G$8/$G$8</f>
        <v>-4</v>
      </c>
      <c r="FJ144" s="9">
        <v>1</v>
      </c>
      <c r="FK144" s="9">
        <v>0</v>
      </c>
      <c r="FL144" s="9">
        <v>0</v>
      </c>
      <c r="FM144" s="9">
        <v>0</v>
      </c>
      <c r="FN144" s="9">
        <v>0</v>
      </c>
      <c r="FO144" s="9">
        <v>0</v>
      </c>
      <c r="FP144" s="9">
        <v>0</v>
      </c>
      <c r="FQ144" s="9">
        <v>0</v>
      </c>
      <c r="FR144" s="9">
        <v>0</v>
      </c>
      <c r="FS144" s="9">
        <v>0</v>
      </c>
      <c r="FT144" s="9">
        <v>0</v>
      </c>
      <c r="FU144" s="9">
        <v>0</v>
      </c>
      <c r="FV144" s="9">
        <v>0</v>
      </c>
      <c r="FW144" s="9">
        <v>0</v>
      </c>
      <c r="FX144" s="9">
        <f>1/$G$8/$G$8</f>
        <v>1</v>
      </c>
      <c r="FY144" s="9">
        <v>0</v>
      </c>
      <c r="FZ144" s="9">
        <v>0</v>
      </c>
      <c r="GA144" s="9">
        <v>0</v>
      </c>
      <c r="GB144" s="9">
        <v>0</v>
      </c>
      <c r="GC144" s="9">
        <v>0</v>
      </c>
      <c r="GD144" s="9">
        <v>0</v>
      </c>
      <c r="GE144" s="9">
        <v>0</v>
      </c>
      <c r="GF144" s="9">
        <v>0</v>
      </c>
      <c r="GG144" s="9">
        <v>0</v>
      </c>
      <c r="GH144" s="9">
        <v>0</v>
      </c>
      <c r="GI144" s="9">
        <v>0</v>
      </c>
      <c r="GJ144" s="9">
        <v>0</v>
      </c>
      <c r="GK144" s="9">
        <v>0</v>
      </c>
      <c r="GL144" s="9">
        <v>0</v>
      </c>
      <c r="GM144" s="9">
        <v>0</v>
      </c>
      <c r="GN144" s="9">
        <v>0</v>
      </c>
      <c r="GO144" s="9">
        <v>0</v>
      </c>
      <c r="GP144" s="9">
        <v>0</v>
      </c>
      <c r="GQ144" s="9">
        <v>0</v>
      </c>
      <c r="GR144" s="9">
        <v>0</v>
      </c>
      <c r="GS144" s="9">
        <v>0</v>
      </c>
      <c r="GT144" s="9">
        <v>0</v>
      </c>
      <c r="GU144" s="9">
        <v>0</v>
      </c>
      <c r="GV144" s="9">
        <v>0</v>
      </c>
      <c r="GW144" s="9">
        <v>0</v>
      </c>
      <c r="GX144" s="9">
        <v>0</v>
      </c>
      <c r="GY144" s="9">
        <v>0</v>
      </c>
      <c r="GZ144" s="9">
        <v>0</v>
      </c>
      <c r="HA144" s="9">
        <v>0</v>
      </c>
      <c r="HB144" s="9">
        <v>0</v>
      </c>
      <c r="HC144" s="9">
        <v>0</v>
      </c>
      <c r="HD144" s="9">
        <v>0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9">
        <v>0</v>
      </c>
      <c r="HK144" s="28"/>
      <c r="HL144" s="6">
        <v>0</v>
      </c>
      <c r="HM144" s="7"/>
      <c r="HN144" s="29" t="str">
        <v>81a</v>
      </c>
      <c r="HO144" s="30">
        <v>4.5053350452586259E-2</v>
      </c>
      <c r="HP144" s="11"/>
    </row>
    <row r="145" spans="1:224" s="8" customFormat="1" x14ac:dyDescent="0.25">
      <c r="A145" s="1" t="s">
        <v>299</v>
      </c>
      <c r="B145" s="9">
        <v>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f>1/$G$8/$G$8</f>
        <v>1</v>
      </c>
      <c r="EV145" s="9">
        <v>0</v>
      </c>
      <c r="EW145" s="9">
        <v>0</v>
      </c>
      <c r="EX145" s="9">
        <v>0</v>
      </c>
      <c r="EY145" s="9">
        <v>0</v>
      </c>
      <c r="EZ145" s="9">
        <v>0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0</v>
      </c>
      <c r="FG145" s="9">
        <v>0</v>
      </c>
      <c r="FH145" s="9">
        <v>0</v>
      </c>
      <c r="FI145" s="9">
        <v>1</v>
      </c>
      <c r="FJ145" s="9">
        <f>-2-2/$G$8/$G$8</f>
        <v>-4</v>
      </c>
      <c r="FK145" s="9">
        <v>1</v>
      </c>
      <c r="FL145" s="9">
        <v>0</v>
      </c>
      <c r="FM145" s="9">
        <v>0</v>
      </c>
      <c r="FN145" s="9">
        <v>0</v>
      </c>
      <c r="FO145" s="9">
        <v>0</v>
      </c>
      <c r="FP145" s="9">
        <v>0</v>
      </c>
      <c r="FQ145" s="9">
        <v>0</v>
      </c>
      <c r="FR145" s="9">
        <v>0</v>
      </c>
      <c r="FS145" s="9">
        <v>0</v>
      </c>
      <c r="FT145" s="9">
        <v>0</v>
      </c>
      <c r="FU145" s="9">
        <v>0</v>
      </c>
      <c r="FV145" s="9">
        <v>0</v>
      </c>
      <c r="FW145" s="9">
        <v>0</v>
      </c>
      <c r="FX145" s="9">
        <v>0</v>
      </c>
      <c r="FY145" s="9">
        <f>1/$G$8/$G$8</f>
        <v>1</v>
      </c>
      <c r="FZ145" s="9">
        <v>0</v>
      </c>
      <c r="GA145" s="9">
        <v>0</v>
      </c>
      <c r="GB145" s="9">
        <v>0</v>
      </c>
      <c r="GC145" s="9">
        <v>0</v>
      </c>
      <c r="GD145" s="9">
        <v>0</v>
      </c>
      <c r="GE145" s="9">
        <v>0</v>
      </c>
      <c r="GF145" s="9">
        <v>0</v>
      </c>
      <c r="GG145" s="9">
        <v>0</v>
      </c>
      <c r="GH145" s="9">
        <v>0</v>
      </c>
      <c r="GI145" s="9">
        <v>0</v>
      </c>
      <c r="GJ145" s="9">
        <v>0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v>0</v>
      </c>
      <c r="GS145" s="9">
        <v>0</v>
      </c>
      <c r="GT145" s="9">
        <v>0</v>
      </c>
      <c r="GU145" s="9">
        <v>0</v>
      </c>
      <c r="GV145" s="9">
        <v>0</v>
      </c>
      <c r="GW145" s="9">
        <v>0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0</v>
      </c>
      <c r="HK145" s="28"/>
      <c r="HL145" s="6">
        <v>0</v>
      </c>
      <c r="HM145" s="7"/>
      <c r="HN145" s="29">
        <v>81</v>
      </c>
      <c r="HO145" s="30">
        <v>2.92563459711421E-2</v>
      </c>
      <c r="HP145" s="11"/>
    </row>
    <row r="146" spans="1:224" s="8" customFormat="1" x14ac:dyDescent="0.25">
      <c r="A146" s="1" t="s">
        <v>300</v>
      </c>
      <c r="B146" s="9">
        <v>0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0</v>
      </c>
      <c r="DO146" s="9">
        <v>0</v>
      </c>
      <c r="DP146" s="9">
        <v>0</v>
      </c>
      <c r="DQ146" s="9">
        <v>0</v>
      </c>
      <c r="DR146" s="9">
        <v>0</v>
      </c>
      <c r="DS146" s="9">
        <v>0</v>
      </c>
      <c r="DT146" s="9">
        <v>0</v>
      </c>
      <c r="DU146" s="9">
        <v>0</v>
      </c>
      <c r="DV146" s="9">
        <v>0</v>
      </c>
      <c r="DW146" s="9">
        <v>0</v>
      </c>
      <c r="DX146" s="9">
        <v>0</v>
      </c>
      <c r="DY146" s="9">
        <v>0</v>
      </c>
      <c r="DZ146" s="9">
        <v>0</v>
      </c>
      <c r="EA146" s="9">
        <v>0</v>
      </c>
      <c r="EB146" s="9">
        <v>0</v>
      </c>
      <c r="EC146" s="9">
        <v>0</v>
      </c>
      <c r="ED146" s="9">
        <v>0</v>
      </c>
      <c r="EE146" s="9">
        <v>0</v>
      </c>
      <c r="EF146" s="9">
        <v>0</v>
      </c>
      <c r="EG146" s="9">
        <v>0</v>
      </c>
      <c r="EH146" s="9">
        <v>0</v>
      </c>
      <c r="EI146" s="9">
        <v>0</v>
      </c>
      <c r="EJ146" s="9">
        <v>0</v>
      </c>
      <c r="EK146" s="9">
        <v>0</v>
      </c>
      <c r="EL146" s="9">
        <v>0</v>
      </c>
      <c r="EM146" s="9">
        <v>0</v>
      </c>
      <c r="EN146" s="9">
        <v>0</v>
      </c>
      <c r="EO146" s="9">
        <v>0</v>
      </c>
      <c r="EP146" s="9">
        <v>0</v>
      </c>
      <c r="EQ146" s="9">
        <v>0</v>
      </c>
      <c r="ER146" s="9">
        <v>0</v>
      </c>
      <c r="ES146" s="9">
        <v>0</v>
      </c>
      <c r="ET146" s="9">
        <v>0</v>
      </c>
      <c r="EU146" s="9">
        <v>0</v>
      </c>
      <c r="EV146" s="9">
        <f>1/$G$8/$G$8</f>
        <v>1</v>
      </c>
      <c r="EW146" s="9">
        <v>0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>
        <v>0</v>
      </c>
      <c r="FI146" s="9">
        <v>0</v>
      </c>
      <c r="FJ146" s="9">
        <v>1</v>
      </c>
      <c r="FK146" s="9">
        <f>-2-2/$G$8/$G$8</f>
        <v>-4</v>
      </c>
      <c r="FL146" s="9">
        <v>1</v>
      </c>
      <c r="FM146" s="9">
        <v>0</v>
      </c>
      <c r="FN146" s="9">
        <v>0</v>
      </c>
      <c r="FO146" s="9">
        <v>0</v>
      </c>
      <c r="FP146" s="9">
        <v>0</v>
      </c>
      <c r="FQ146" s="9">
        <v>0</v>
      </c>
      <c r="FR146" s="9">
        <v>0</v>
      </c>
      <c r="FS146" s="9">
        <v>0</v>
      </c>
      <c r="FT146" s="9">
        <v>0</v>
      </c>
      <c r="FU146" s="9">
        <v>0</v>
      </c>
      <c r="FV146" s="9">
        <v>0</v>
      </c>
      <c r="FW146" s="9">
        <v>0</v>
      </c>
      <c r="FX146" s="9">
        <v>0</v>
      </c>
      <c r="FY146" s="9">
        <v>0</v>
      </c>
      <c r="FZ146" s="9">
        <f>1/$G$8/$G$8</f>
        <v>1</v>
      </c>
      <c r="GA146" s="9">
        <v>0</v>
      </c>
      <c r="GB146" s="9">
        <v>0</v>
      </c>
      <c r="GC146" s="9">
        <v>0</v>
      </c>
      <c r="GD146" s="9">
        <v>0</v>
      </c>
      <c r="GE146" s="9">
        <v>0</v>
      </c>
      <c r="GF146" s="9">
        <v>0</v>
      </c>
      <c r="GG146" s="9">
        <v>0</v>
      </c>
      <c r="GH146" s="9">
        <v>0</v>
      </c>
      <c r="GI146" s="9">
        <v>0</v>
      </c>
      <c r="GJ146" s="9">
        <v>0</v>
      </c>
      <c r="GK146" s="9">
        <v>0</v>
      </c>
      <c r="GL146" s="9">
        <v>0</v>
      </c>
      <c r="GM146" s="9">
        <v>0</v>
      </c>
      <c r="GN146" s="9">
        <v>0</v>
      </c>
      <c r="GO146" s="9">
        <v>0</v>
      </c>
      <c r="GP146" s="9">
        <v>0</v>
      </c>
      <c r="GQ146" s="9">
        <v>0</v>
      </c>
      <c r="GR146" s="9">
        <v>0</v>
      </c>
      <c r="GS146" s="9">
        <v>0</v>
      </c>
      <c r="GT146" s="9">
        <v>0</v>
      </c>
      <c r="GU146" s="9">
        <v>0</v>
      </c>
      <c r="GV146" s="9">
        <v>0</v>
      </c>
      <c r="GW146" s="9">
        <v>0</v>
      </c>
      <c r="GX146" s="9">
        <v>0</v>
      </c>
      <c r="GY146" s="9">
        <v>0</v>
      </c>
      <c r="GZ146" s="9">
        <v>0</v>
      </c>
      <c r="HA146" s="9">
        <v>0</v>
      </c>
      <c r="HB146" s="9">
        <v>0</v>
      </c>
      <c r="HC146" s="9">
        <v>0</v>
      </c>
      <c r="HD146" s="9">
        <v>0</v>
      </c>
      <c r="HE146" s="9">
        <v>0</v>
      </c>
      <c r="HF146" s="9">
        <v>0</v>
      </c>
      <c r="HG146" s="9">
        <v>0</v>
      </c>
      <c r="HH146" s="9">
        <v>0</v>
      </c>
      <c r="HI146" s="9">
        <v>0</v>
      </c>
      <c r="HJ146" s="9">
        <v>0</v>
      </c>
      <c r="HK146" s="28"/>
      <c r="HL146" s="6">
        <v>0</v>
      </c>
      <c r="HM146" s="7"/>
      <c r="HN146" s="29">
        <v>82</v>
      </c>
      <c r="HO146" s="30">
        <v>1.7275572674808514E-2</v>
      </c>
      <c r="HP146" s="11"/>
    </row>
    <row r="147" spans="1:224" s="8" customFormat="1" x14ac:dyDescent="0.25">
      <c r="A147" s="1" t="s">
        <v>301</v>
      </c>
      <c r="B147" s="9">
        <v>0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</v>
      </c>
      <c r="BU147" s="9">
        <v>0</v>
      </c>
      <c r="BV147" s="9">
        <v>0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>
        <v>0</v>
      </c>
      <c r="CY147" s="9">
        <v>0</v>
      </c>
      <c r="CZ147" s="9">
        <v>0</v>
      </c>
      <c r="DA147" s="9">
        <v>0</v>
      </c>
      <c r="DB147" s="9">
        <v>0</v>
      </c>
      <c r="DC147" s="9">
        <v>0</v>
      </c>
      <c r="DD147" s="9">
        <v>0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0</v>
      </c>
      <c r="DO147" s="9">
        <v>0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>
        <v>0</v>
      </c>
      <c r="EA147" s="9">
        <v>0</v>
      </c>
      <c r="EB147" s="9">
        <v>0</v>
      </c>
      <c r="EC147" s="9">
        <v>0</v>
      </c>
      <c r="ED147" s="9">
        <v>0</v>
      </c>
      <c r="EE147" s="9">
        <v>0</v>
      </c>
      <c r="EF147" s="9">
        <v>0</v>
      </c>
      <c r="EG147" s="9">
        <v>0</v>
      </c>
      <c r="EH147" s="9">
        <v>0</v>
      </c>
      <c r="EI147" s="9">
        <v>0</v>
      </c>
      <c r="EJ147" s="9">
        <v>0</v>
      </c>
      <c r="EK147" s="9">
        <v>0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f>1/$G$8/$G$8</f>
        <v>1</v>
      </c>
      <c r="EX147" s="9">
        <v>0</v>
      </c>
      <c r="EY147" s="9">
        <v>0</v>
      </c>
      <c r="EZ147" s="9">
        <v>0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0</v>
      </c>
      <c r="FG147" s="9">
        <v>0</v>
      </c>
      <c r="FH147" s="9">
        <v>0</v>
      </c>
      <c r="FI147" s="9">
        <v>0</v>
      </c>
      <c r="FJ147" s="9">
        <v>0</v>
      </c>
      <c r="FK147" s="9">
        <v>1</v>
      </c>
      <c r="FL147" s="9">
        <f>-2-2/$G$8/$G$8</f>
        <v>-4</v>
      </c>
      <c r="FM147" s="9">
        <v>1</v>
      </c>
      <c r="FN147" s="9">
        <v>0</v>
      </c>
      <c r="FO147" s="9">
        <v>0</v>
      </c>
      <c r="FP147" s="9">
        <v>0</v>
      </c>
      <c r="FQ147" s="9">
        <v>0</v>
      </c>
      <c r="FR147" s="9">
        <v>0</v>
      </c>
      <c r="FS147" s="9">
        <v>0</v>
      </c>
      <c r="FT147" s="9">
        <v>0</v>
      </c>
      <c r="FU147" s="9">
        <v>0</v>
      </c>
      <c r="FV147" s="9">
        <v>0</v>
      </c>
      <c r="FW147" s="9">
        <v>0</v>
      </c>
      <c r="FX147" s="9">
        <v>0</v>
      </c>
      <c r="FY147" s="9">
        <v>0</v>
      </c>
      <c r="FZ147" s="9">
        <v>0</v>
      </c>
      <c r="GA147" s="9">
        <f>1/$G$8/$G$8</f>
        <v>1</v>
      </c>
      <c r="GB147" s="9">
        <v>0</v>
      </c>
      <c r="GC147" s="9">
        <v>0</v>
      </c>
      <c r="GD147" s="9">
        <v>0</v>
      </c>
      <c r="GE147" s="9">
        <v>0</v>
      </c>
      <c r="GF147" s="9">
        <v>0</v>
      </c>
      <c r="GG147" s="9">
        <v>0</v>
      </c>
      <c r="GH147" s="9">
        <v>0</v>
      </c>
      <c r="GI147" s="9">
        <v>0</v>
      </c>
      <c r="GJ147" s="9">
        <v>0</v>
      </c>
      <c r="GK147" s="9">
        <v>0</v>
      </c>
      <c r="GL147" s="9">
        <v>0</v>
      </c>
      <c r="GM147" s="9">
        <v>0</v>
      </c>
      <c r="GN147" s="9">
        <v>0</v>
      </c>
      <c r="GO147" s="9">
        <v>0</v>
      </c>
      <c r="GP147" s="9">
        <v>0</v>
      </c>
      <c r="GQ147" s="9">
        <v>0</v>
      </c>
      <c r="GR147" s="9">
        <v>0</v>
      </c>
      <c r="GS147" s="9">
        <v>0</v>
      </c>
      <c r="GT147" s="9">
        <v>0</v>
      </c>
      <c r="GU147" s="9">
        <v>0</v>
      </c>
      <c r="GV147" s="9">
        <v>0</v>
      </c>
      <c r="GW147" s="9">
        <v>0</v>
      </c>
      <c r="GX147" s="9">
        <v>0</v>
      </c>
      <c r="GY147" s="9">
        <v>0</v>
      </c>
      <c r="GZ147" s="9">
        <v>0</v>
      </c>
      <c r="HA147" s="9">
        <v>0</v>
      </c>
      <c r="HB147" s="9">
        <v>0</v>
      </c>
      <c r="HC147" s="9">
        <v>0</v>
      </c>
      <c r="HD147" s="9">
        <v>0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9">
        <v>0</v>
      </c>
      <c r="HK147" s="28"/>
      <c r="HL147" s="6">
        <v>0</v>
      </c>
      <c r="HM147" s="7"/>
      <c r="HN147" s="29">
        <v>83</v>
      </c>
      <c r="HO147" s="30">
        <v>8.9563896418022194E-3</v>
      </c>
      <c r="HP147" s="11"/>
    </row>
    <row r="148" spans="1:224" s="8" customFormat="1" x14ac:dyDescent="0.25">
      <c r="A148" s="1" t="s">
        <v>302</v>
      </c>
      <c r="B148" s="9">
        <v>0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>
        <v>0</v>
      </c>
      <c r="BU148" s="9">
        <v>0</v>
      </c>
      <c r="BV148" s="9">
        <v>0</v>
      </c>
      <c r="BW148" s="9">
        <v>0</v>
      </c>
      <c r="BX148" s="9">
        <v>0</v>
      </c>
      <c r="BY148" s="9">
        <v>0</v>
      </c>
      <c r="BZ148" s="9">
        <v>0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9">
        <v>0</v>
      </c>
      <c r="CW148" s="9">
        <v>0</v>
      </c>
      <c r="CX148" s="9">
        <v>0</v>
      </c>
      <c r="CY148" s="9">
        <v>0</v>
      </c>
      <c r="CZ148" s="9">
        <v>0</v>
      </c>
      <c r="DA148" s="9">
        <v>0</v>
      </c>
      <c r="DB148" s="9">
        <v>0</v>
      </c>
      <c r="DC148" s="9">
        <v>0</v>
      </c>
      <c r="DD148" s="9">
        <v>0</v>
      </c>
      <c r="DE148" s="9">
        <v>0</v>
      </c>
      <c r="DF148" s="9">
        <v>0</v>
      </c>
      <c r="DG148" s="9">
        <v>0</v>
      </c>
      <c r="DH148" s="9">
        <v>0</v>
      </c>
      <c r="DI148" s="9">
        <v>0</v>
      </c>
      <c r="DJ148" s="9">
        <v>0</v>
      </c>
      <c r="DK148" s="9">
        <v>0</v>
      </c>
      <c r="DL148" s="9">
        <v>0</v>
      </c>
      <c r="DM148" s="9">
        <v>0</v>
      </c>
      <c r="DN148" s="9">
        <v>0</v>
      </c>
      <c r="DO148" s="9">
        <v>0</v>
      </c>
      <c r="DP148" s="9">
        <v>0</v>
      </c>
      <c r="DQ148" s="9">
        <v>0</v>
      </c>
      <c r="DR148" s="9">
        <v>0</v>
      </c>
      <c r="DS148" s="9">
        <v>0</v>
      </c>
      <c r="DT148" s="9">
        <v>0</v>
      </c>
      <c r="DU148" s="9">
        <v>0</v>
      </c>
      <c r="DV148" s="9">
        <v>0</v>
      </c>
      <c r="DW148" s="9">
        <v>0</v>
      </c>
      <c r="DX148" s="9">
        <v>0</v>
      </c>
      <c r="DY148" s="9">
        <v>0</v>
      </c>
      <c r="DZ148" s="9">
        <v>0</v>
      </c>
      <c r="EA148" s="9">
        <v>0</v>
      </c>
      <c r="EB148" s="9">
        <v>0</v>
      </c>
      <c r="EC148" s="9">
        <v>0</v>
      </c>
      <c r="ED148" s="9">
        <v>0</v>
      </c>
      <c r="EE148" s="9">
        <v>0</v>
      </c>
      <c r="EF148" s="9">
        <v>0</v>
      </c>
      <c r="EG148" s="9">
        <v>0</v>
      </c>
      <c r="EH148" s="9">
        <v>0</v>
      </c>
      <c r="EI148" s="9">
        <v>0</v>
      </c>
      <c r="EJ148" s="9">
        <v>0</v>
      </c>
      <c r="EK148" s="9">
        <v>0</v>
      </c>
      <c r="EL148" s="9">
        <v>0</v>
      </c>
      <c r="EM148" s="9">
        <v>0</v>
      </c>
      <c r="EN148" s="9">
        <v>0</v>
      </c>
      <c r="EO148" s="9">
        <v>0</v>
      </c>
      <c r="EP148" s="9">
        <v>0</v>
      </c>
      <c r="EQ148" s="9">
        <v>0</v>
      </c>
      <c r="ER148" s="9">
        <v>0</v>
      </c>
      <c r="ES148" s="9">
        <v>0</v>
      </c>
      <c r="ET148" s="9">
        <v>0</v>
      </c>
      <c r="EU148" s="9">
        <v>0</v>
      </c>
      <c r="EV148" s="9">
        <v>0</v>
      </c>
      <c r="EW148" s="9">
        <v>0</v>
      </c>
      <c r="EX148" s="9">
        <f>1/$G$8/$G$8</f>
        <v>1</v>
      </c>
      <c r="EY148" s="9">
        <v>0</v>
      </c>
      <c r="EZ148" s="9">
        <v>0</v>
      </c>
      <c r="FA148" s="9">
        <v>0</v>
      </c>
      <c r="FB148" s="9">
        <v>0</v>
      </c>
      <c r="FC148" s="9">
        <v>0</v>
      </c>
      <c r="FD148" s="9">
        <v>0</v>
      </c>
      <c r="FE148" s="9">
        <v>0</v>
      </c>
      <c r="FF148" s="9">
        <v>0</v>
      </c>
      <c r="FG148" s="9">
        <v>0</v>
      </c>
      <c r="FH148" s="9">
        <v>0</v>
      </c>
      <c r="FI148" s="9">
        <v>0</v>
      </c>
      <c r="FJ148" s="9">
        <v>0</v>
      </c>
      <c r="FK148" s="9">
        <v>0</v>
      </c>
      <c r="FL148" s="9">
        <v>1</v>
      </c>
      <c r="FM148" s="9">
        <f>-2-2/$G$8/$G$8</f>
        <v>-4</v>
      </c>
      <c r="FN148" s="9">
        <v>1</v>
      </c>
      <c r="FO148" s="9">
        <v>0</v>
      </c>
      <c r="FP148" s="9">
        <v>0</v>
      </c>
      <c r="FQ148" s="9">
        <v>0</v>
      </c>
      <c r="FR148" s="9">
        <v>0</v>
      </c>
      <c r="FS148" s="9">
        <v>0</v>
      </c>
      <c r="FT148" s="9">
        <v>0</v>
      </c>
      <c r="FU148" s="9">
        <v>0</v>
      </c>
      <c r="FV148" s="9">
        <v>0</v>
      </c>
      <c r="FW148" s="9">
        <v>0</v>
      </c>
      <c r="FX148" s="9">
        <v>0</v>
      </c>
      <c r="FY148" s="9">
        <v>0</v>
      </c>
      <c r="FZ148" s="9">
        <v>0</v>
      </c>
      <c r="GA148" s="9">
        <v>0</v>
      </c>
      <c r="GB148" s="9">
        <f>1/$G$8/$G$8</f>
        <v>1</v>
      </c>
      <c r="GC148" s="9">
        <v>0</v>
      </c>
      <c r="GD148" s="9">
        <v>0</v>
      </c>
      <c r="GE148" s="9">
        <v>0</v>
      </c>
      <c r="GF148" s="9">
        <v>0</v>
      </c>
      <c r="GG148" s="9">
        <v>0</v>
      </c>
      <c r="GH148" s="9">
        <v>0</v>
      </c>
      <c r="GI148" s="9">
        <v>0</v>
      </c>
      <c r="GJ148" s="9">
        <v>0</v>
      </c>
      <c r="GK148" s="9">
        <v>0</v>
      </c>
      <c r="GL148" s="9">
        <v>0</v>
      </c>
      <c r="GM148" s="9">
        <v>0</v>
      </c>
      <c r="GN148" s="9">
        <v>0</v>
      </c>
      <c r="GO148" s="9">
        <v>0</v>
      </c>
      <c r="GP148" s="9">
        <v>0</v>
      </c>
      <c r="GQ148" s="9">
        <v>0</v>
      </c>
      <c r="GR148" s="9">
        <v>0</v>
      </c>
      <c r="GS148" s="9">
        <v>0</v>
      </c>
      <c r="GT148" s="9">
        <v>0</v>
      </c>
      <c r="GU148" s="9">
        <v>0</v>
      </c>
      <c r="GV148" s="9">
        <v>0</v>
      </c>
      <c r="GW148" s="9">
        <v>0</v>
      </c>
      <c r="GX148" s="9">
        <v>0</v>
      </c>
      <c r="GY148" s="9">
        <v>0</v>
      </c>
      <c r="GZ148" s="9">
        <v>0</v>
      </c>
      <c r="HA148" s="9">
        <v>0</v>
      </c>
      <c r="HB148" s="9">
        <v>0</v>
      </c>
      <c r="HC148" s="9">
        <v>0</v>
      </c>
      <c r="HD148" s="9">
        <v>0</v>
      </c>
      <c r="HE148" s="9">
        <v>0</v>
      </c>
      <c r="HF148" s="9">
        <v>0</v>
      </c>
      <c r="HG148" s="9">
        <v>0</v>
      </c>
      <c r="HH148" s="9">
        <v>0</v>
      </c>
      <c r="HI148" s="9">
        <v>0</v>
      </c>
      <c r="HJ148" s="9">
        <v>0</v>
      </c>
      <c r="HK148" s="28"/>
      <c r="HL148" s="6">
        <v>0</v>
      </c>
      <c r="HM148" s="7"/>
      <c r="HN148" s="29">
        <v>84</v>
      </c>
      <c r="HO148" s="30">
        <v>3.8153633156815278E-3</v>
      </c>
      <c r="HP148" s="11"/>
    </row>
    <row r="149" spans="1:224" s="8" customFormat="1" x14ac:dyDescent="0.25">
      <c r="A149" s="1" t="s">
        <v>303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>
        <v>0</v>
      </c>
      <c r="BU149" s="9">
        <v>0</v>
      </c>
      <c r="BV149" s="9">
        <v>0</v>
      </c>
      <c r="BW149" s="9">
        <v>0</v>
      </c>
      <c r="BX149" s="9">
        <v>0</v>
      </c>
      <c r="BY149" s="9">
        <v>0</v>
      </c>
      <c r="BZ149" s="9">
        <v>0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9">
        <v>0</v>
      </c>
      <c r="CR149" s="9">
        <v>0</v>
      </c>
      <c r="CS149" s="9">
        <v>0</v>
      </c>
      <c r="CT149" s="9">
        <v>0</v>
      </c>
      <c r="CU149" s="9">
        <v>0</v>
      </c>
      <c r="CV149" s="9">
        <v>0</v>
      </c>
      <c r="CW149" s="9">
        <v>0</v>
      </c>
      <c r="CX149" s="9">
        <v>0</v>
      </c>
      <c r="CY149" s="9">
        <v>0</v>
      </c>
      <c r="CZ149" s="9">
        <v>0</v>
      </c>
      <c r="DA149" s="9">
        <v>0</v>
      </c>
      <c r="DB149" s="9">
        <v>0</v>
      </c>
      <c r="DC149" s="9">
        <v>0</v>
      </c>
      <c r="DD149" s="9">
        <v>0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0</v>
      </c>
      <c r="DM149" s="9">
        <v>0</v>
      </c>
      <c r="DN149" s="9">
        <v>0</v>
      </c>
      <c r="DO149" s="9">
        <v>0</v>
      </c>
      <c r="DP149" s="9">
        <v>0</v>
      </c>
      <c r="DQ149" s="9">
        <v>0</v>
      </c>
      <c r="DR149" s="9">
        <v>0</v>
      </c>
      <c r="DS149" s="9">
        <v>0</v>
      </c>
      <c r="DT149" s="9">
        <v>0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>
        <v>0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>
        <v>0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f>1/$G$8/$G$8</f>
        <v>1</v>
      </c>
      <c r="EZ149" s="9">
        <v>0</v>
      </c>
      <c r="FA149" s="9">
        <v>0</v>
      </c>
      <c r="FB149" s="9">
        <v>0</v>
      </c>
      <c r="FC149" s="9">
        <v>0</v>
      </c>
      <c r="FD149" s="9">
        <v>0</v>
      </c>
      <c r="FE149" s="9">
        <v>0</v>
      </c>
      <c r="FF149" s="9">
        <v>0</v>
      </c>
      <c r="FG149" s="9">
        <v>0</v>
      </c>
      <c r="FH149" s="9">
        <v>0</v>
      </c>
      <c r="FI149" s="9">
        <v>0</v>
      </c>
      <c r="FJ149" s="9">
        <v>0</v>
      </c>
      <c r="FK149" s="9">
        <v>0</v>
      </c>
      <c r="FL149" s="9">
        <v>0</v>
      </c>
      <c r="FM149" s="9">
        <v>1</v>
      </c>
      <c r="FN149" s="9">
        <f>-2-2/$G$8/$G$8</f>
        <v>-4</v>
      </c>
      <c r="FO149" s="9">
        <v>1</v>
      </c>
      <c r="FP149" s="9">
        <v>0</v>
      </c>
      <c r="FQ149" s="9">
        <v>0</v>
      </c>
      <c r="FR149" s="9">
        <v>0</v>
      </c>
      <c r="FS149" s="9">
        <v>0</v>
      </c>
      <c r="FT149" s="9">
        <v>0</v>
      </c>
      <c r="FU149" s="9">
        <v>0</v>
      </c>
      <c r="FV149" s="9">
        <v>0</v>
      </c>
      <c r="FW149" s="9">
        <v>0</v>
      </c>
      <c r="FX149" s="9">
        <v>0</v>
      </c>
      <c r="FY149" s="9">
        <v>0</v>
      </c>
      <c r="FZ149" s="9">
        <v>0</v>
      </c>
      <c r="GA149" s="9">
        <v>0</v>
      </c>
      <c r="GB149" s="9">
        <v>0</v>
      </c>
      <c r="GC149" s="9">
        <f>1/$G$8/$G$8</f>
        <v>1</v>
      </c>
      <c r="GD149" s="9">
        <v>0</v>
      </c>
      <c r="GE149" s="9">
        <v>0</v>
      </c>
      <c r="GF149" s="9">
        <v>0</v>
      </c>
      <c r="GG149" s="9">
        <v>0</v>
      </c>
      <c r="GH149" s="9">
        <v>0</v>
      </c>
      <c r="GI149" s="9">
        <v>0</v>
      </c>
      <c r="GJ149" s="9">
        <v>0</v>
      </c>
      <c r="GK149" s="9">
        <v>0</v>
      </c>
      <c r="GL149" s="9">
        <v>0</v>
      </c>
      <c r="GM149" s="9">
        <v>0</v>
      </c>
      <c r="GN149" s="9">
        <v>0</v>
      </c>
      <c r="GO149" s="9">
        <v>0</v>
      </c>
      <c r="GP149" s="9">
        <v>0</v>
      </c>
      <c r="GQ149" s="9">
        <v>0</v>
      </c>
      <c r="GR149" s="9">
        <v>0</v>
      </c>
      <c r="GS149" s="9">
        <v>0</v>
      </c>
      <c r="GT149" s="9">
        <v>0</v>
      </c>
      <c r="GU149" s="9">
        <v>0</v>
      </c>
      <c r="GV149" s="9">
        <v>0</v>
      </c>
      <c r="GW149" s="9">
        <v>0</v>
      </c>
      <c r="GX149" s="9">
        <v>0</v>
      </c>
      <c r="GY149" s="9">
        <v>0</v>
      </c>
      <c r="GZ149" s="9">
        <v>0</v>
      </c>
      <c r="HA149" s="9">
        <v>0</v>
      </c>
      <c r="HB149" s="9">
        <v>0</v>
      </c>
      <c r="HC149" s="9">
        <v>0</v>
      </c>
      <c r="HD149" s="9">
        <v>0</v>
      </c>
      <c r="HE149" s="9">
        <v>0</v>
      </c>
      <c r="HF149" s="9">
        <v>0</v>
      </c>
      <c r="HG149" s="9">
        <v>0</v>
      </c>
      <c r="HH149" s="9">
        <v>0</v>
      </c>
      <c r="HI149" s="9">
        <v>0</v>
      </c>
      <c r="HJ149" s="9">
        <v>0</v>
      </c>
      <c r="HK149" s="28"/>
      <c r="HL149" s="6">
        <v>0</v>
      </c>
      <c r="HM149" s="7"/>
      <c r="HN149" s="29">
        <v>85</v>
      </c>
      <c r="HO149" s="30">
        <v>1.1498032663999932E-3</v>
      </c>
      <c r="HP149" s="11"/>
    </row>
    <row r="150" spans="1:224" s="8" customFormat="1" x14ac:dyDescent="0.25">
      <c r="A150" s="1" t="s">
        <v>304</v>
      </c>
      <c r="B150" s="9">
        <v>0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>
        <v>0</v>
      </c>
      <c r="BU150" s="9">
        <v>0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  <c r="DS150" s="9">
        <v>0</v>
      </c>
      <c r="DT150" s="9">
        <v>0</v>
      </c>
      <c r="DU150" s="9">
        <v>0</v>
      </c>
      <c r="DV150" s="9">
        <v>0</v>
      </c>
      <c r="DW150" s="9">
        <v>0</v>
      </c>
      <c r="DX150" s="9">
        <v>0</v>
      </c>
      <c r="DY150" s="9">
        <v>0</v>
      </c>
      <c r="DZ150" s="9">
        <v>0</v>
      </c>
      <c r="EA150" s="9">
        <v>0</v>
      </c>
      <c r="EB150" s="9">
        <v>0</v>
      </c>
      <c r="EC150" s="9">
        <v>0</v>
      </c>
      <c r="ED150" s="9">
        <v>0</v>
      </c>
      <c r="EE150" s="9">
        <v>0</v>
      </c>
      <c r="EF150" s="9">
        <v>0</v>
      </c>
      <c r="EG150" s="9">
        <v>0</v>
      </c>
      <c r="EH150" s="9">
        <v>0</v>
      </c>
      <c r="EI150" s="9">
        <v>0</v>
      </c>
      <c r="EJ150" s="9">
        <v>0</v>
      </c>
      <c r="EK150" s="9">
        <v>0</v>
      </c>
      <c r="EL150" s="9">
        <v>0</v>
      </c>
      <c r="EM150" s="9">
        <v>0</v>
      </c>
      <c r="EN150" s="9">
        <v>0</v>
      </c>
      <c r="EO150" s="9">
        <v>0</v>
      </c>
      <c r="EP150" s="9">
        <v>0</v>
      </c>
      <c r="EQ150" s="9">
        <v>0</v>
      </c>
      <c r="ER150" s="9">
        <v>0</v>
      </c>
      <c r="ES150" s="9">
        <v>0</v>
      </c>
      <c r="ET150" s="9">
        <v>0</v>
      </c>
      <c r="EU150" s="9">
        <v>0</v>
      </c>
      <c r="EV150" s="9">
        <v>0</v>
      </c>
      <c r="EW150" s="9">
        <v>0</v>
      </c>
      <c r="EX150" s="9">
        <v>0</v>
      </c>
      <c r="EY150" s="9">
        <v>0</v>
      </c>
      <c r="EZ150" s="9">
        <f>1/$G$8/$G$8</f>
        <v>1</v>
      </c>
      <c r="FA150" s="9">
        <v>0</v>
      </c>
      <c r="FB150" s="9">
        <v>0</v>
      </c>
      <c r="FC150" s="9">
        <v>0</v>
      </c>
      <c r="FD150" s="9">
        <v>0</v>
      </c>
      <c r="FE150" s="9">
        <v>0</v>
      </c>
      <c r="FF150" s="9">
        <v>0</v>
      </c>
      <c r="FG150" s="9">
        <v>0</v>
      </c>
      <c r="FH150" s="9">
        <v>0</v>
      </c>
      <c r="FI150" s="9">
        <v>0</v>
      </c>
      <c r="FJ150" s="9">
        <v>0</v>
      </c>
      <c r="FK150" s="9">
        <v>0</v>
      </c>
      <c r="FL150" s="9">
        <v>0</v>
      </c>
      <c r="FM150" s="9">
        <v>0</v>
      </c>
      <c r="FN150" s="9">
        <v>1</v>
      </c>
      <c r="FO150" s="9">
        <f>-2-2/$G$8/$G$8</f>
        <v>-4</v>
      </c>
      <c r="FP150" s="9">
        <v>1</v>
      </c>
      <c r="FQ150" s="9">
        <v>0</v>
      </c>
      <c r="FR150" s="9">
        <v>0</v>
      </c>
      <c r="FS150" s="9">
        <v>0</v>
      </c>
      <c r="FT150" s="9">
        <v>0</v>
      </c>
      <c r="FU150" s="9">
        <v>0</v>
      </c>
      <c r="FV150" s="9">
        <v>0</v>
      </c>
      <c r="FW150" s="9">
        <v>0</v>
      </c>
      <c r="FX150" s="9">
        <v>0</v>
      </c>
      <c r="FY150" s="9">
        <v>0</v>
      </c>
      <c r="FZ150" s="9">
        <v>0</v>
      </c>
      <c r="GA150" s="9">
        <v>0</v>
      </c>
      <c r="GB150" s="9">
        <v>0</v>
      </c>
      <c r="GC150" s="9">
        <v>0</v>
      </c>
      <c r="GD150" s="9">
        <f>1/$G$8/$G$8</f>
        <v>1</v>
      </c>
      <c r="GE150" s="9">
        <v>0</v>
      </c>
      <c r="GF150" s="9">
        <v>0</v>
      </c>
      <c r="GG150" s="9">
        <v>0</v>
      </c>
      <c r="GH150" s="9">
        <v>0</v>
      </c>
      <c r="GI150" s="9">
        <v>0</v>
      </c>
      <c r="GJ150" s="9">
        <v>0</v>
      </c>
      <c r="GK150" s="9">
        <v>0</v>
      </c>
      <c r="GL150" s="9">
        <v>0</v>
      </c>
      <c r="GM150" s="9">
        <v>0</v>
      </c>
      <c r="GN150" s="9">
        <v>0</v>
      </c>
      <c r="GO150" s="9">
        <v>0</v>
      </c>
      <c r="GP150" s="9">
        <v>0</v>
      </c>
      <c r="GQ150" s="9">
        <v>0</v>
      </c>
      <c r="GR150" s="9">
        <v>0</v>
      </c>
      <c r="GS150" s="9">
        <v>0</v>
      </c>
      <c r="GT150" s="9">
        <v>0</v>
      </c>
      <c r="GU150" s="9">
        <v>0</v>
      </c>
      <c r="GV150" s="9">
        <v>0</v>
      </c>
      <c r="GW150" s="9">
        <v>0</v>
      </c>
      <c r="GX150" s="9">
        <v>0</v>
      </c>
      <c r="GY150" s="9">
        <v>0</v>
      </c>
      <c r="GZ150" s="9">
        <v>0</v>
      </c>
      <c r="HA150" s="9">
        <v>0</v>
      </c>
      <c r="HB150" s="9">
        <v>0</v>
      </c>
      <c r="HC150" s="9">
        <v>0</v>
      </c>
      <c r="HD150" s="9">
        <v>0</v>
      </c>
      <c r="HE150" s="9">
        <v>0</v>
      </c>
      <c r="HF150" s="9">
        <v>0</v>
      </c>
      <c r="HG150" s="9">
        <v>0</v>
      </c>
      <c r="HH150" s="9">
        <v>0</v>
      </c>
      <c r="HI150" s="9">
        <v>0</v>
      </c>
      <c r="HJ150" s="9">
        <v>0</v>
      </c>
      <c r="HK150" s="28"/>
      <c r="HL150" s="6">
        <v>0</v>
      </c>
      <c r="HM150" s="7"/>
      <c r="HN150" s="29">
        <v>86</v>
      </c>
      <c r="HO150" s="30">
        <v>1.5602053523337356E-4</v>
      </c>
      <c r="HP150" s="11"/>
    </row>
    <row r="151" spans="1:224" s="8" customFormat="1" x14ac:dyDescent="0.25">
      <c r="A151" s="1" t="s">
        <v>305</v>
      </c>
      <c r="B151" s="9">
        <v>0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>
        <v>0</v>
      </c>
      <c r="BU151" s="9">
        <v>0</v>
      </c>
      <c r="BV151" s="9">
        <v>0</v>
      </c>
      <c r="BW151" s="9">
        <v>0</v>
      </c>
      <c r="BX151" s="9">
        <v>0</v>
      </c>
      <c r="BY151" s="9">
        <v>0</v>
      </c>
      <c r="BZ151" s="9">
        <v>0</v>
      </c>
      <c r="CA151" s="9">
        <v>0</v>
      </c>
      <c r="CB151" s="9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9">
        <v>0</v>
      </c>
      <c r="CW151" s="9">
        <v>0</v>
      </c>
      <c r="CX151" s="9">
        <v>0</v>
      </c>
      <c r="CY151" s="9">
        <v>0</v>
      </c>
      <c r="CZ151" s="9">
        <v>0</v>
      </c>
      <c r="DA151" s="9">
        <v>0</v>
      </c>
      <c r="DB151" s="9">
        <v>0</v>
      </c>
      <c r="DC151" s="9">
        <v>0</v>
      </c>
      <c r="DD151" s="9">
        <v>0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0</v>
      </c>
      <c r="DM151" s="9">
        <v>0</v>
      </c>
      <c r="DN151" s="9">
        <v>0</v>
      </c>
      <c r="DO151" s="9">
        <v>0</v>
      </c>
      <c r="DP151" s="9">
        <v>0</v>
      </c>
      <c r="DQ151" s="9">
        <v>0</v>
      </c>
      <c r="DR151" s="9">
        <v>0</v>
      </c>
      <c r="DS151" s="9">
        <v>0</v>
      </c>
      <c r="DT151" s="9">
        <v>0</v>
      </c>
      <c r="DU151" s="9">
        <v>0</v>
      </c>
      <c r="DV151" s="9">
        <v>0</v>
      </c>
      <c r="DW151" s="9">
        <v>0</v>
      </c>
      <c r="DX151" s="9">
        <v>0</v>
      </c>
      <c r="DY151" s="9">
        <v>0</v>
      </c>
      <c r="DZ151" s="9">
        <v>0</v>
      </c>
      <c r="EA151" s="9">
        <v>0</v>
      </c>
      <c r="EB151" s="9">
        <v>0</v>
      </c>
      <c r="EC151" s="9">
        <v>0</v>
      </c>
      <c r="ED151" s="9">
        <v>0</v>
      </c>
      <c r="EE151" s="9">
        <v>0</v>
      </c>
      <c r="EF151" s="9">
        <v>0</v>
      </c>
      <c r="EG151" s="9">
        <v>0</v>
      </c>
      <c r="EH151" s="9">
        <v>0</v>
      </c>
      <c r="EI151" s="9">
        <v>0</v>
      </c>
      <c r="EJ151" s="9">
        <v>0</v>
      </c>
      <c r="EK151" s="9">
        <v>0</v>
      </c>
      <c r="EL151" s="9">
        <v>0</v>
      </c>
      <c r="EM151" s="9">
        <v>0</v>
      </c>
      <c r="EN151" s="9">
        <v>0</v>
      </c>
      <c r="EO151" s="9">
        <v>0</v>
      </c>
      <c r="EP151" s="9">
        <v>0</v>
      </c>
      <c r="EQ151" s="9">
        <v>0</v>
      </c>
      <c r="ER151" s="9">
        <v>0</v>
      </c>
      <c r="ES151" s="9">
        <v>0</v>
      </c>
      <c r="ET151" s="9">
        <v>0</v>
      </c>
      <c r="EU151" s="9">
        <v>0</v>
      </c>
      <c r="EV151" s="9">
        <v>0</v>
      </c>
      <c r="EW151" s="9">
        <v>0</v>
      </c>
      <c r="EX151" s="9">
        <v>0</v>
      </c>
      <c r="EY151" s="9">
        <v>0</v>
      </c>
      <c r="EZ151" s="9">
        <v>0</v>
      </c>
      <c r="FA151" s="9">
        <f>1/$G$8/$G$8</f>
        <v>1</v>
      </c>
      <c r="FB151" s="9">
        <v>0</v>
      </c>
      <c r="FC151" s="9">
        <v>0</v>
      </c>
      <c r="FD151" s="9">
        <v>0</v>
      </c>
      <c r="FE151" s="9">
        <v>0</v>
      </c>
      <c r="FF151" s="9">
        <v>0</v>
      </c>
      <c r="FG151" s="9">
        <v>0</v>
      </c>
      <c r="FH151" s="9">
        <v>0</v>
      </c>
      <c r="FI151" s="9">
        <v>0</v>
      </c>
      <c r="FJ151" s="9">
        <v>0</v>
      </c>
      <c r="FK151" s="9">
        <v>0</v>
      </c>
      <c r="FL151" s="9">
        <v>0</v>
      </c>
      <c r="FM151" s="9">
        <v>0</v>
      </c>
      <c r="FN151" s="9">
        <v>0</v>
      </c>
      <c r="FO151" s="9">
        <v>1</v>
      </c>
      <c r="FP151" s="9">
        <f>-2-2/$G$8/$G$8</f>
        <v>-4</v>
      </c>
      <c r="FQ151" s="9">
        <v>1</v>
      </c>
      <c r="FR151" s="9">
        <v>0</v>
      </c>
      <c r="FS151" s="9">
        <v>0</v>
      </c>
      <c r="FT151" s="9">
        <v>0</v>
      </c>
      <c r="FU151" s="9">
        <v>0</v>
      </c>
      <c r="FV151" s="9">
        <v>0</v>
      </c>
      <c r="FW151" s="9">
        <v>0</v>
      </c>
      <c r="FX151" s="9">
        <v>0</v>
      </c>
      <c r="FY151" s="9">
        <v>0</v>
      </c>
      <c r="FZ151" s="9">
        <v>0</v>
      </c>
      <c r="GA151" s="9">
        <v>0</v>
      </c>
      <c r="GB151" s="9">
        <v>0</v>
      </c>
      <c r="GC151" s="9">
        <v>0</v>
      </c>
      <c r="GD151" s="9">
        <v>0</v>
      </c>
      <c r="GE151" s="9">
        <f>1/$G$8/$G$8</f>
        <v>1</v>
      </c>
      <c r="GF151" s="9">
        <v>0</v>
      </c>
      <c r="GG151" s="9">
        <v>0</v>
      </c>
      <c r="GH151" s="9">
        <v>0</v>
      </c>
      <c r="GI151" s="9">
        <v>0</v>
      </c>
      <c r="GJ151" s="9">
        <v>0</v>
      </c>
      <c r="GK151" s="9">
        <v>0</v>
      </c>
      <c r="GL151" s="9">
        <v>0</v>
      </c>
      <c r="GM151" s="9">
        <v>0</v>
      </c>
      <c r="GN151" s="9">
        <v>0</v>
      </c>
      <c r="GO151" s="9">
        <v>0</v>
      </c>
      <c r="GP151" s="9">
        <v>0</v>
      </c>
      <c r="GQ151" s="9">
        <v>0</v>
      </c>
      <c r="GR151" s="9">
        <v>0</v>
      </c>
      <c r="GS151" s="9">
        <v>0</v>
      </c>
      <c r="GT151" s="9">
        <v>0</v>
      </c>
      <c r="GU151" s="9">
        <v>0</v>
      </c>
      <c r="GV151" s="9">
        <v>0</v>
      </c>
      <c r="GW151" s="9">
        <v>0</v>
      </c>
      <c r="GX151" s="9">
        <v>0</v>
      </c>
      <c r="GY151" s="9">
        <v>0</v>
      </c>
      <c r="GZ151" s="9">
        <v>0</v>
      </c>
      <c r="HA151" s="9">
        <v>0</v>
      </c>
      <c r="HB151" s="9">
        <v>0</v>
      </c>
      <c r="HC151" s="9">
        <v>0</v>
      </c>
      <c r="HD151" s="9">
        <v>0</v>
      </c>
      <c r="HE151" s="9">
        <v>0</v>
      </c>
      <c r="HF151" s="9">
        <v>0</v>
      </c>
      <c r="HG151" s="9">
        <v>0</v>
      </c>
      <c r="HH151" s="9">
        <v>0</v>
      </c>
      <c r="HI151" s="9">
        <v>0</v>
      </c>
      <c r="HJ151" s="9">
        <v>0</v>
      </c>
      <c r="HK151" s="28"/>
      <c r="HL151" s="6">
        <v>0</v>
      </c>
      <c r="HM151" s="7"/>
      <c r="HN151" s="29">
        <v>87</v>
      </c>
      <c r="HO151" s="30">
        <v>4.5780436733200425E-17</v>
      </c>
      <c r="HP151" s="11"/>
    </row>
    <row r="152" spans="1:224" s="8" customFormat="1" x14ac:dyDescent="0.25">
      <c r="A152" s="1" t="s">
        <v>306</v>
      </c>
      <c r="B152" s="9">
        <v>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>
        <v>0</v>
      </c>
      <c r="BU152" s="9">
        <v>0</v>
      </c>
      <c r="BV152" s="9">
        <v>0</v>
      </c>
      <c r="BW152" s="9">
        <v>0</v>
      </c>
      <c r="BX152" s="9">
        <v>0</v>
      </c>
      <c r="BY152" s="9">
        <v>0</v>
      </c>
      <c r="BZ152" s="9">
        <v>0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0</v>
      </c>
      <c r="CV152" s="9">
        <v>0</v>
      </c>
      <c r="CW152" s="9">
        <v>0</v>
      </c>
      <c r="CX152" s="9">
        <v>0</v>
      </c>
      <c r="CY152" s="9">
        <v>0</v>
      </c>
      <c r="CZ152" s="9">
        <v>0</v>
      </c>
      <c r="DA152" s="9">
        <v>0</v>
      </c>
      <c r="DB152" s="9">
        <v>0</v>
      </c>
      <c r="DC152" s="9">
        <v>0</v>
      </c>
      <c r="DD152" s="9">
        <v>0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9">
        <v>0</v>
      </c>
      <c r="DL152" s="9">
        <v>0</v>
      </c>
      <c r="DM152" s="9">
        <v>0</v>
      </c>
      <c r="DN152" s="9">
        <v>0</v>
      </c>
      <c r="DO152" s="9">
        <v>0</v>
      </c>
      <c r="DP152" s="9">
        <v>0</v>
      </c>
      <c r="DQ152" s="9">
        <v>0</v>
      </c>
      <c r="DR152" s="9">
        <v>0</v>
      </c>
      <c r="DS152" s="9">
        <v>0</v>
      </c>
      <c r="DT152" s="9">
        <v>0</v>
      </c>
      <c r="DU152" s="9">
        <v>0</v>
      </c>
      <c r="DV152" s="9">
        <v>0</v>
      </c>
      <c r="DW152" s="9">
        <v>0</v>
      </c>
      <c r="DX152" s="9">
        <v>0</v>
      </c>
      <c r="DY152" s="9">
        <v>0</v>
      </c>
      <c r="DZ152" s="9">
        <v>0</v>
      </c>
      <c r="EA152" s="9">
        <v>0</v>
      </c>
      <c r="EB152" s="9">
        <v>0</v>
      </c>
      <c r="EC152" s="9">
        <v>0</v>
      </c>
      <c r="ED152" s="9">
        <v>0</v>
      </c>
      <c r="EE152" s="9">
        <v>0</v>
      </c>
      <c r="EF152" s="9">
        <v>0</v>
      </c>
      <c r="EG152" s="9">
        <v>0</v>
      </c>
      <c r="EH152" s="9">
        <v>0</v>
      </c>
      <c r="EI152" s="9">
        <v>0</v>
      </c>
      <c r="EJ152" s="9">
        <v>0</v>
      </c>
      <c r="EK152" s="9">
        <v>0</v>
      </c>
      <c r="EL152" s="9">
        <v>0</v>
      </c>
      <c r="EM152" s="9">
        <v>0</v>
      </c>
      <c r="EN152" s="9">
        <v>0</v>
      </c>
      <c r="EO152" s="9">
        <v>0</v>
      </c>
      <c r="EP152" s="9">
        <v>0</v>
      </c>
      <c r="EQ152" s="9">
        <v>0</v>
      </c>
      <c r="ER152" s="9">
        <v>0</v>
      </c>
      <c r="ES152" s="9">
        <v>0</v>
      </c>
      <c r="ET152" s="9">
        <v>0</v>
      </c>
      <c r="EU152" s="9">
        <v>0</v>
      </c>
      <c r="EV152" s="9">
        <v>0</v>
      </c>
      <c r="EW152" s="9">
        <v>0</v>
      </c>
      <c r="EX152" s="9">
        <v>0</v>
      </c>
      <c r="EY152" s="9">
        <v>0</v>
      </c>
      <c r="EZ152" s="9">
        <v>0</v>
      </c>
      <c r="FA152" s="9">
        <v>0</v>
      </c>
      <c r="FB152" s="9">
        <f>1/$G$8/$G$8</f>
        <v>1</v>
      </c>
      <c r="FC152" s="9">
        <v>0</v>
      </c>
      <c r="FD152" s="9">
        <v>0</v>
      </c>
      <c r="FE152" s="9">
        <v>0</v>
      </c>
      <c r="FF152" s="9">
        <v>0</v>
      </c>
      <c r="FG152" s="9">
        <v>0</v>
      </c>
      <c r="FH152" s="9">
        <v>0</v>
      </c>
      <c r="FI152" s="9">
        <v>0</v>
      </c>
      <c r="FJ152" s="9">
        <v>0</v>
      </c>
      <c r="FK152" s="9">
        <v>0</v>
      </c>
      <c r="FL152" s="9">
        <v>0</v>
      </c>
      <c r="FM152" s="9">
        <v>0</v>
      </c>
      <c r="FN152" s="9">
        <v>0</v>
      </c>
      <c r="FO152" s="9">
        <v>0</v>
      </c>
      <c r="FP152" s="9">
        <v>1</v>
      </c>
      <c r="FQ152" s="9">
        <f>-2-2/$G$8/$G$8</f>
        <v>-4</v>
      </c>
      <c r="FR152" s="9">
        <v>1</v>
      </c>
      <c r="FS152" s="9">
        <v>0</v>
      </c>
      <c r="FT152" s="9">
        <v>0</v>
      </c>
      <c r="FU152" s="9">
        <v>0</v>
      </c>
      <c r="FV152" s="9">
        <v>0</v>
      </c>
      <c r="FW152" s="9">
        <v>0</v>
      </c>
      <c r="FX152" s="9">
        <v>0</v>
      </c>
      <c r="FY152" s="9">
        <v>0</v>
      </c>
      <c r="FZ152" s="9">
        <v>0</v>
      </c>
      <c r="GA152" s="9">
        <v>0</v>
      </c>
      <c r="GB152" s="9">
        <v>0</v>
      </c>
      <c r="GC152" s="9">
        <v>0</v>
      </c>
      <c r="GD152" s="9">
        <v>0</v>
      </c>
      <c r="GE152" s="9">
        <v>0</v>
      </c>
      <c r="GF152" s="9">
        <f>1/$G$8/$G$8</f>
        <v>1</v>
      </c>
      <c r="GG152" s="9">
        <v>0</v>
      </c>
      <c r="GH152" s="9">
        <v>0</v>
      </c>
      <c r="GI152" s="9">
        <v>0</v>
      </c>
      <c r="GJ152" s="9">
        <v>0</v>
      </c>
      <c r="GK152" s="9">
        <v>0</v>
      </c>
      <c r="GL152" s="9">
        <v>0</v>
      </c>
      <c r="GM152" s="9">
        <v>0</v>
      </c>
      <c r="GN152" s="9">
        <v>0</v>
      </c>
      <c r="GO152" s="9">
        <v>0</v>
      </c>
      <c r="GP152" s="9">
        <v>0</v>
      </c>
      <c r="GQ152" s="9">
        <v>0</v>
      </c>
      <c r="GR152" s="9">
        <v>0</v>
      </c>
      <c r="GS152" s="9">
        <v>0</v>
      </c>
      <c r="GT152" s="9">
        <v>0</v>
      </c>
      <c r="GU152" s="9">
        <v>0</v>
      </c>
      <c r="GV152" s="9">
        <v>0</v>
      </c>
      <c r="GW152" s="9">
        <v>0</v>
      </c>
      <c r="GX152" s="9">
        <v>0</v>
      </c>
      <c r="GY152" s="9">
        <v>0</v>
      </c>
      <c r="GZ152" s="9">
        <v>0</v>
      </c>
      <c r="HA152" s="9">
        <v>0</v>
      </c>
      <c r="HB152" s="9">
        <v>0</v>
      </c>
      <c r="HC152" s="9">
        <v>0</v>
      </c>
      <c r="HD152" s="9">
        <v>0</v>
      </c>
      <c r="HE152" s="9">
        <v>0</v>
      </c>
      <c r="HF152" s="9">
        <v>0</v>
      </c>
      <c r="HG152" s="9">
        <v>0</v>
      </c>
      <c r="HH152" s="9">
        <v>0</v>
      </c>
      <c r="HI152" s="9">
        <v>0</v>
      </c>
      <c r="HJ152" s="9">
        <v>0</v>
      </c>
      <c r="HK152" s="28"/>
      <c r="HL152" s="6">
        <v>0</v>
      </c>
      <c r="HM152" s="7"/>
      <c r="HN152" s="29">
        <v>88</v>
      </c>
      <c r="HO152" s="30">
        <v>-1.560205352332804E-4</v>
      </c>
      <c r="HP152" s="11"/>
    </row>
    <row r="153" spans="1:224" s="8" customFormat="1" x14ac:dyDescent="0.25">
      <c r="A153" s="1" t="s">
        <v>307</v>
      </c>
      <c r="B153" s="9">
        <v>0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>
        <v>0</v>
      </c>
      <c r="BU153" s="9">
        <v>0</v>
      </c>
      <c r="BV153" s="9">
        <v>0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>
        <v>0</v>
      </c>
      <c r="CW153" s="9">
        <v>0</v>
      </c>
      <c r="CX153" s="9">
        <v>0</v>
      </c>
      <c r="CY153" s="9">
        <v>0</v>
      </c>
      <c r="CZ153" s="9">
        <v>0</v>
      </c>
      <c r="DA153" s="9">
        <v>0</v>
      </c>
      <c r="DB153" s="9">
        <v>0</v>
      </c>
      <c r="DC153" s="9">
        <v>0</v>
      </c>
      <c r="DD153" s="9">
        <v>0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0</v>
      </c>
      <c r="DP153" s="9">
        <v>0</v>
      </c>
      <c r="DQ153" s="9">
        <v>0</v>
      </c>
      <c r="DR153" s="9">
        <v>0</v>
      </c>
      <c r="DS153" s="9">
        <v>0</v>
      </c>
      <c r="DT153" s="9">
        <v>0</v>
      </c>
      <c r="DU153" s="9">
        <v>0</v>
      </c>
      <c r="DV153" s="9">
        <v>0</v>
      </c>
      <c r="DW153" s="9">
        <v>0</v>
      </c>
      <c r="DX153" s="9">
        <v>0</v>
      </c>
      <c r="DY153" s="9">
        <v>0</v>
      </c>
      <c r="DZ153" s="9">
        <v>0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0</v>
      </c>
      <c r="EZ153" s="9">
        <v>0</v>
      </c>
      <c r="FA153" s="9">
        <v>0</v>
      </c>
      <c r="FB153" s="9">
        <v>0</v>
      </c>
      <c r="FC153" s="9">
        <f>1/$G$8/$G$8</f>
        <v>1</v>
      </c>
      <c r="FD153" s="9">
        <v>0</v>
      </c>
      <c r="FE153" s="9">
        <v>0</v>
      </c>
      <c r="FF153" s="9">
        <v>0</v>
      </c>
      <c r="FG153" s="9">
        <v>0</v>
      </c>
      <c r="FH153" s="9">
        <v>0</v>
      </c>
      <c r="FI153" s="9">
        <v>0</v>
      </c>
      <c r="FJ153" s="9">
        <v>0</v>
      </c>
      <c r="FK153" s="9">
        <v>0</v>
      </c>
      <c r="FL153" s="9">
        <v>0</v>
      </c>
      <c r="FM153" s="9">
        <v>0</v>
      </c>
      <c r="FN153" s="9">
        <v>0</v>
      </c>
      <c r="FO153" s="9">
        <v>0</v>
      </c>
      <c r="FP153" s="9">
        <v>0</v>
      </c>
      <c r="FQ153" s="9">
        <v>1</v>
      </c>
      <c r="FR153" s="9">
        <f>-2-2/$G$8/$G$8</f>
        <v>-4</v>
      </c>
      <c r="FS153" s="9">
        <v>1</v>
      </c>
      <c r="FT153" s="9">
        <v>0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v>0</v>
      </c>
      <c r="GC153" s="9">
        <v>0</v>
      </c>
      <c r="GD153" s="9">
        <v>0</v>
      </c>
      <c r="GE153" s="9">
        <v>0</v>
      </c>
      <c r="GF153" s="9">
        <v>0</v>
      </c>
      <c r="GG153" s="9">
        <f>1/$G$8/$G$8</f>
        <v>1</v>
      </c>
      <c r="GH153" s="9">
        <v>0</v>
      </c>
      <c r="GI153" s="9">
        <v>0</v>
      </c>
      <c r="GJ153" s="9">
        <v>0</v>
      </c>
      <c r="GK153" s="9">
        <v>0</v>
      </c>
      <c r="GL153" s="9">
        <v>0</v>
      </c>
      <c r="GM153" s="9">
        <v>0</v>
      </c>
      <c r="GN153" s="9">
        <v>0</v>
      </c>
      <c r="GO153" s="9">
        <v>0</v>
      </c>
      <c r="GP153" s="9">
        <v>0</v>
      </c>
      <c r="GQ153" s="9">
        <v>0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>
        <v>0</v>
      </c>
      <c r="GX153" s="9">
        <v>0</v>
      </c>
      <c r="GY153" s="9">
        <v>0</v>
      </c>
      <c r="GZ153" s="9">
        <v>0</v>
      </c>
      <c r="HA153" s="9">
        <v>0</v>
      </c>
      <c r="HB153" s="9">
        <v>0</v>
      </c>
      <c r="HC153" s="9">
        <v>0</v>
      </c>
      <c r="HD153" s="9">
        <v>0</v>
      </c>
      <c r="HE153" s="9">
        <v>0</v>
      </c>
      <c r="HF153" s="9">
        <v>0</v>
      </c>
      <c r="HG153" s="9">
        <v>0</v>
      </c>
      <c r="HH153" s="9">
        <v>0</v>
      </c>
      <c r="HI153" s="9">
        <v>0</v>
      </c>
      <c r="HJ153" s="9">
        <v>0</v>
      </c>
      <c r="HK153" s="28"/>
      <c r="HL153" s="6">
        <v>0</v>
      </c>
      <c r="HM153" s="7"/>
      <c r="HN153" s="29">
        <v>89</v>
      </c>
      <c r="HO153" s="30">
        <v>-1.1498032663999163E-3</v>
      </c>
      <c r="HP153" s="11"/>
    </row>
    <row r="154" spans="1:224" s="8" customFormat="1" x14ac:dyDescent="0.25">
      <c r="A154" s="1" t="s">
        <v>308</v>
      </c>
      <c r="B154" s="9">
        <v>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0</v>
      </c>
      <c r="BU154" s="9">
        <v>0</v>
      </c>
      <c r="BV154" s="9">
        <v>0</v>
      </c>
      <c r="BW154" s="9">
        <v>0</v>
      </c>
      <c r="BX154" s="9">
        <v>0</v>
      </c>
      <c r="BY154" s="9">
        <v>0</v>
      </c>
      <c r="BZ154" s="9">
        <v>0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0</v>
      </c>
      <c r="DO154" s="9">
        <v>0</v>
      </c>
      <c r="DP154" s="9">
        <v>0</v>
      </c>
      <c r="DQ154" s="9">
        <v>0</v>
      </c>
      <c r="DR154" s="9">
        <v>0</v>
      </c>
      <c r="DS154" s="9">
        <v>0</v>
      </c>
      <c r="DT154" s="9">
        <v>0</v>
      </c>
      <c r="DU154" s="9">
        <v>0</v>
      </c>
      <c r="DV154" s="9">
        <v>0</v>
      </c>
      <c r="DW154" s="9">
        <v>0</v>
      </c>
      <c r="DX154" s="9">
        <v>0</v>
      </c>
      <c r="DY154" s="9">
        <v>0</v>
      </c>
      <c r="DZ154" s="9">
        <v>0</v>
      </c>
      <c r="EA154" s="9">
        <v>0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0</v>
      </c>
      <c r="FA154" s="9">
        <v>0</v>
      </c>
      <c r="FB154" s="9">
        <v>0</v>
      </c>
      <c r="FC154" s="9">
        <v>0</v>
      </c>
      <c r="FD154" s="9">
        <f>1/$G$8/$G$8</f>
        <v>1</v>
      </c>
      <c r="FE154" s="9">
        <v>0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0</v>
      </c>
      <c r="FO154" s="9">
        <v>0</v>
      </c>
      <c r="FP154" s="9">
        <v>0</v>
      </c>
      <c r="FQ154" s="9">
        <v>0</v>
      </c>
      <c r="FR154" s="9">
        <v>1</v>
      </c>
      <c r="FS154" s="9">
        <f>-2-2/$G$8/$G$8</f>
        <v>-4</v>
      </c>
      <c r="FT154" s="9">
        <v>1</v>
      </c>
      <c r="FU154" s="9">
        <v>0</v>
      </c>
      <c r="FV154" s="9">
        <v>0</v>
      </c>
      <c r="FW154" s="9">
        <v>0</v>
      </c>
      <c r="FX154" s="9">
        <v>0</v>
      </c>
      <c r="FY154" s="9">
        <v>0</v>
      </c>
      <c r="FZ154" s="9">
        <v>0</v>
      </c>
      <c r="GA154" s="9">
        <v>0</v>
      </c>
      <c r="GB154" s="9">
        <v>0</v>
      </c>
      <c r="GC154" s="9">
        <v>0</v>
      </c>
      <c r="GD154" s="9">
        <v>0</v>
      </c>
      <c r="GE154" s="9">
        <v>0</v>
      </c>
      <c r="GF154" s="9">
        <v>0</v>
      </c>
      <c r="GG154" s="9">
        <v>0</v>
      </c>
      <c r="GH154" s="9">
        <f>1/$G$8/$G$8</f>
        <v>1</v>
      </c>
      <c r="GI154" s="9">
        <v>0</v>
      </c>
      <c r="GJ154" s="9">
        <v>0</v>
      </c>
      <c r="GK154" s="9">
        <v>0</v>
      </c>
      <c r="GL154" s="9">
        <v>0</v>
      </c>
      <c r="GM154" s="9">
        <v>0</v>
      </c>
      <c r="GN154" s="9">
        <v>0</v>
      </c>
      <c r="GO154" s="9">
        <v>0</v>
      </c>
      <c r="GP154" s="9">
        <v>0</v>
      </c>
      <c r="GQ154" s="9">
        <v>0</v>
      </c>
      <c r="GR154" s="9">
        <v>0</v>
      </c>
      <c r="GS154" s="9">
        <v>0</v>
      </c>
      <c r="GT154" s="9">
        <v>0</v>
      </c>
      <c r="GU154" s="9">
        <v>0</v>
      </c>
      <c r="GV154" s="9">
        <v>0</v>
      </c>
      <c r="GW154" s="9">
        <v>0</v>
      </c>
      <c r="GX154" s="9">
        <v>0</v>
      </c>
      <c r="GY154" s="9">
        <v>0</v>
      </c>
      <c r="GZ154" s="9">
        <v>0</v>
      </c>
      <c r="HA154" s="9">
        <v>0</v>
      </c>
      <c r="HB154" s="9">
        <v>0</v>
      </c>
      <c r="HC154" s="9">
        <v>0</v>
      </c>
      <c r="HD154" s="9">
        <v>0</v>
      </c>
      <c r="HE154" s="9">
        <v>0</v>
      </c>
      <c r="HF154" s="9">
        <v>0</v>
      </c>
      <c r="HG154" s="9">
        <v>0</v>
      </c>
      <c r="HH154" s="9">
        <v>0</v>
      </c>
      <c r="HI154" s="9">
        <v>0</v>
      </c>
      <c r="HJ154" s="9">
        <v>0</v>
      </c>
      <c r="HK154" s="28"/>
      <c r="HL154" s="6">
        <v>0</v>
      </c>
      <c r="HM154" s="7"/>
      <c r="HN154" s="29" t="str">
        <v>89a</v>
      </c>
      <c r="HO154" s="30">
        <v>-3.8153633156814476E-3</v>
      </c>
      <c r="HP154" s="11"/>
    </row>
    <row r="155" spans="1:224" x14ac:dyDescent="0.25">
      <c r="A155" s="1" t="s">
        <v>309</v>
      </c>
      <c r="B155" s="9">
        <v>0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  <c r="DT155" s="9">
        <v>0</v>
      </c>
      <c r="DU155" s="9">
        <v>0</v>
      </c>
      <c r="DV155" s="9">
        <v>0</v>
      </c>
      <c r="DW155" s="9">
        <v>0</v>
      </c>
      <c r="DX155" s="9">
        <v>0</v>
      </c>
      <c r="DY155" s="9">
        <v>0</v>
      </c>
      <c r="DZ155" s="9">
        <v>0</v>
      </c>
      <c r="EA155" s="9">
        <v>0</v>
      </c>
      <c r="EB155" s="9">
        <v>0</v>
      </c>
      <c r="EC155" s="9">
        <v>0</v>
      </c>
      <c r="ED155" s="9">
        <v>0</v>
      </c>
      <c r="EE155" s="9">
        <v>0</v>
      </c>
      <c r="EF155" s="9">
        <v>0</v>
      </c>
      <c r="EG155" s="9">
        <v>0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f>1/$G$8/$G$8</f>
        <v>1</v>
      </c>
      <c r="FF155" s="9">
        <v>0</v>
      </c>
      <c r="FG155" s="9">
        <v>0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9">
        <v>0</v>
      </c>
      <c r="FP155" s="9">
        <v>0</v>
      </c>
      <c r="FQ155" s="9">
        <v>0</v>
      </c>
      <c r="FR155" s="9">
        <v>0</v>
      </c>
      <c r="FS155" s="9">
        <v>1</v>
      </c>
      <c r="FT155" s="9">
        <f>-2-2/$G$8/$G$8</f>
        <v>-4</v>
      </c>
      <c r="FU155" s="9">
        <v>1</v>
      </c>
      <c r="FV155" s="9">
        <v>0</v>
      </c>
      <c r="FW155" s="9">
        <v>0</v>
      </c>
      <c r="FX155" s="9">
        <v>0</v>
      </c>
      <c r="FY155" s="9">
        <v>0</v>
      </c>
      <c r="FZ155" s="9">
        <v>0</v>
      </c>
      <c r="GA155" s="9">
        <v>0</v>
      </c>
      <c r="GB155" s="9">
        <v>0</v>
      </c>
      <c r="GC155" s="9">
        <v>0</v>
      </c>
      <c r="GD155" s="9">
        <v>0</v>
      </c>
      <c r="GE155" s="9">
        <v>0</v>
      </c>
      <c r="GF155" s="9">
        <v>0</v>
      </c>
      <c r="GG155" s="9">
        <v>0</v>
      </c>
      <c r="GH155" s="9">
        <v>0</v>
      </c>
      <c r="GI155" s="9">
        <f>1/$G$8/$G$8</f>
        <v>1</v>
      </c>
      <c r="GJ155" s="9">
        <v>0</v>
      </c>
      <c r="GK155" s="9">
        <v>0</v>
      </c>
      <c r="GL155" s="9">
        <v>0</v>
      </c>
      <c r="GM155" s="9">
        <v>0</v>
      </c>
      <c r="GN155" s="9">
        <v>0</v>
      </c>
      <c r="GO155" s="9">
        <v>0</v>
      </c>
      <c r="GP155" s="9">
        <v>0</v>
      </c>
      <c r="GQ155" s="9">
        <v>0</v>
      </c>
      <c r="GR155" s="9">
        <v>0</v>
      </c>
      <c r="GS155" s="9">
        <v>0</v>
      </c>
      <c r="GT155" s="9">
        <v>0</v>
      </c>
      <c r="GU155" s="9">
        <v>0</v>
      </c>
      <c r="GV155" s="9">
        <v>0</v>
      </c>
      <c r="GW155" s="9">
        <v>0</v>
      </c>
      <c r="GX155" s="9">
        <v>0</v>
      </c>
      <c r="GY155" s="9">
        <v>0</v>
      </c>
      <c r="GZ155" s="9">
        <v>0</v>
      </c>
      <c r="HA155" s="9">
        <v>0</v>
      </c>
      <c r="HB155" s="9">
        <v>0</v>
      </c>
      <c r="HC155" s="9">
        <v>0</v>
      </c>
      <c r="HD155" s="9">
        <v>0</v>
      </c>
      <c r="HE155" s="9">
        <v>0</v>
      </c>
      <c r="HF155" s="9">
        <v>0</v>
      </c>
      <c r="HG155" s="9">
        <v>0</v>
      </c>
      <c r="HH155" s="9">
        <v>0</v>
      </c>
      <c r="HI155" s="9">
        <v>0</v>
      </c>
      <c r="HJ155" s="9">
        <v>0</v>
      </c>
      <c r="HK155" s="24"/>
      <c r="HL155" s="6">
        <v>0</v>
      </c>
      <c r="HM155" s="5"/>
      <c r="HN155" s="29" t="str">
        <v>89b</v>
      </c>
      <c r="HO155" s="30">
        <v>-8.9563896418021344E-3</v>
      </c>
      <c r="HP155" s="11"/>
    </row>
    <row r="156" spans="1:224" s="8" customFormat="1" x14ac:dyDescent="0.25">
      <c r="A156" s="1" t="s">
        <v>310</v>
      </c>
      <c r="B156" s="9">
        <v>0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f>1/$G$8/$G$8</f>
        <v>1</v>
      </c>
      <c r="FI156" s="9">
        <v>0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1</v>
      </c>
      <c r="FW156" s="9">
        <f>-2-2/$G$8/$G$8</f>
        <v>-4</v>
      </c>
      <c r="FX156" s="9">
        <v>1</v>
      </c>
      <c r="FY156" s="9">
        <v>0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v>0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>
        <v>0</v>
      </c>
      <c r="GL156" s="9">
        <f>1/$G$8/$G$8</f>
        <v>1</v>
      </c>
      <c r="GM156" s="9">
        <v>0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28"/>
      <c r="HL156" s="6">
        <v>0</v>
      </c>
      <c r="HM156" s="7"/>
      <c r="HN156" s="29" t="str">
        <v>89c</v>
      </c>
      <c r="HO156" s="30">
        <v>-1.7275572674808407E-2</v>
      </c>
      <c r="HP156" s="11"/>
    </row>
    <row r="157" spans="1:224" s="8" customFormat="1" x14ac:dyDescent="0.25">
      <c r="A157" s="1" t="s">
        <v>311</v>
      </c>
      <c r="B157" s="9">
        <v>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0</v>
      </c>
      <c r="BV157" s="9">
        <v>0</v>
      </c>
      <c r="BW157" s="9">
        <v>0</v>
      </c>
      <c r="BX157" s="9">
        <v>0</v>
      </c>
      <c r="BY157" s="9">
        <v>0</v>
      </c>
      <c r="BZ157" s="9">
        <v>0</v>
      </c>
      <c r="CA157" s="9">
        <v>0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</v>
      </c>
      <c r="CU157" s="9">
        <v>0</v>
      </c>
      <c r="CV157" s="9">
        <v>0</v>
      </c>
      <c r="CW157" s="9">
        <v>0</v>
      </c>
      <c r="CX157" s="9">
        <v>0</v>
      </c>
      <c r="CY157" s="9">
        <v>0</v>
      </c>
      <c r="CZ157" s="9">
        <v>0</v>
      </c>
      <c r="DA157" s="9">
        <v>0</v>
      </c>
      <c r="DB157" s="9">
        <v>0</v>
      </c>
      <c r="DC157" s="9">
        <v>0</v>
      </c>
      <c r="DD157" s="9">
        <v>0</v>
      </c>
      <c r="DE157" s="9">
        <v>0</v>
      </c>
      <c r="DF157" s="9">
        <v>0</v>
      </c>
      <c r="DG157" s="9">
        <v>0</v>
      </c>
      <c r="DH157" s="9">
        <v>0</v>
      </c>
      <c r="DI157" s="9">
        <v>0</v>
      </c>
      <c r="DJ157" s="9">
        <v>0</v>
      </c>
      <c r="DK157" s="9">
        <v>0</v>
      </c>
      <c r="DL157" s="9">
        <v>0</v>
      </c>
      <c r="DM157" s="9">
        <v>0</v>
      </c>
      <c r="DN157" s="9">
        <v>0</v>
      </c>
      <c r="DO157" s="9">
        <v>0</v>
      </c>
      <c r="DP157" s="9">
        <v>0</v>
      </c>
      <c r="DQ157" s="9">
        <v>0</v>
      </c>
      <c r="DR157" s="9">
        <v>0</v>
      </c>
      <c r="DS157" s="9">
        <v>0</v>
      </c>
      <c r="DT157" s="9">
        <v>0</v>
      </c>
      <c r="DU157" s="9">
        <v>0</v>
      </c>
      <c r="DV157" s="9">
        <v>0</v>
      </c>
      <c r="DW157" s="9">
        <v>0</v>
      </c>
      <c r="DX157" s="9">
        <v>0</v>
      </c>
      <c r="DY157" s="9">
        <v>0</v>
      </c>
      <c r="DZ157" s="9">
        <v>0</v>
      </c>
      <c r="EA157" s="9">
        <v>0</v>
      </c>
      <c r="EB157" s="9">
        <v>0</v>
      </c>
      <c r="EC157" s="9">
        <v>0</v>
      </c>
      <c r="ED157" s="9">
        <v>0</v>
      </c>
      <c r="EE157" s="9">
        <v>0</v>
      </c>
      <c r="EF157" s="9">
        <v>0</v>
      </c>
      <c r="EG157" s="9">
        <v>0</v>
      </c>
      <c r="EH157" s="9">
        <v>0</v>
      </c>
      <c r="EI157" s="9">
        <v>0</v>
      </c>
      <c r="EJ157" s="9">
        <v>0</v>
      </c>
      <c r="EK157" s="9">
        <v>0</v>
      </c>
      <c r="EL157" s="9">
        <v>0</v>
      </c>
      <c r="EM157" s="9">
        <v>0</v>
      </c>
      <c r="EN157" s="9">
        <v>0</v>
      </c>
      <c r="EO157" s="9">
        <v>0</v>
      </c>
      <c r="EP157" s="9">
        <v>0</v>
      </c>
      <c r="EQ157" s="9">
        <v>0</v>
      </c>
      <c r="ER157" s="9">
        <v>0</v>
      </c>
      <c r="ES157" s="9">
        <v>0</v>
      </c>
      <c r="ET157" s="9">
        <v>0</v>
      </c>
      <c r="EU157" s="9">
        <v>0</v>
      </c>
      <c r="EV157" s="9">
        <v>0</v>
      </c>
      <c r="EW157" s="9">
        <v>0</v>
      </c>
      <c r="EX157" s="9">
        <v>0</v>
      </c>
      <c r="EY157" s="9">
        <v>0</v>
      </c>
      <c r="EZ157" s="9">
        <v>0</v>
      </c>
      <c r="FA157" s="9">
        <v>0</v>
      </c>
      <c r="FB157" s="9">
        <v>0</v>
      </c>
      <c r="FC157" s="9">
        <v>0</v>
      </c>
      <c r="FD157" s="9">
        <v>0</v>
      </c>
      <c r="FE157" s="9">
        <v>0</v>
      </c>
      <c r="FF157" s="9">
        <v>0</v>
      </c>
      <c r="FG157" s="9">
        <v>0</v>
      </c>
      <c r="FH157" s="9">
        <v>0</v>
      </c>
      <c r="FI157" s="9">
        <f>1/$G$8/$G$8</f>
        <v>1</v>
      </c>
      <c r="FJ157" s="9">
        <v>0</v>
      </c>
      <c r="FK157" s="9">
        <v>0</v>
      </c>
      <c r="FL157" s="9">
        <v>0</v>
      </c>
      <c r="FM157" s="9">
        <v>0</v>
      </c>
      <c r="FN157" s="9">
        <v>0</v>
      </c>
      <c r="FO157" s="9">
        <v>0</v>
      </c>
      <c r="FP157" s="9">
        <v>0</v>
      </c>
      <c r="FQ157" s="9">
        <v>0</v>
      </c>
      <c r="FR157" s="9">
        <v>0</v>
      </c>
      <c r="FS157" s="9">
        <v>0</v>
      </c>
      <c r="FT157" s="9">
        <v>0</v>
      </c>
      <c r="FU157" s="9">
        <v>0</v>
      </c>
      <c r="FV157" s="9">
        <v>0</v>
      </c>
      <c r="FW157" s="9">
        <v>1</v>
      </c>
      <c r="FX157" s="9">
        <f>-2-2/$G$8/$G$8</f>
        <v>-4</v>
      </c>
      <c r="FY157" s="9">
        <v>1</v>
      </c>
      <c r="FZ157" s="9">
        <v>0</v>
      </c>
      <c r="GA157" s="9">
        <v>0</v>
      </c>
      <c r="GB157" s="9">
        <v>0</v>
      </c>
      <c r="GC157" s="9">
        <v>0</v>
      </c>
      <c r="GD157" s="9">
        <v>0</v>
      </c>
      <c r="GE157" s="9">
        <v>0</v>
      </c>
      <c r="GF157" s="9">
        <v>0</v>
      </c>
      <c r="GG157" s="9">
        <v>0</v>
      </c>
      <c r="GH157" s="9">
        <v>0</v>
      </c>
      <c r="GI157" s="9">
        <v>0</v>
      </c>
      <c r="GJ157" s="9">
        <v>0</v>
      </c>
      <c r="GK157" s="9">
        <v>0</v>
      </c>
      <c r="GL157" s="9">
        <v>0</v>
      </c>
      <c r="GM157" s="9">
        <f>1/$G$8/$G$8</f>
        <v>1</v>
      </c>
      <c r="GN157" s="9">
        <v>0</v>
      </c>
      <c r="GO157" s="9">
        <v>0</v>
      </c>
      <c r="GP157" s="9">
        <v>0</v>
      </c>
      <c r="GQ157" s="9">
        <v>0</v>
      </c>
      <c r="GR157" s="9">
        <v>0</v>
      </c>
      <c r="GS157" s="9">
        <v>0</v>
      </c>
      <c r="GT157" s="9">
        <v>0</v>
      </c>
      <c r="GU157" s="9">
        <v>0</v>
      </c>
      <c r="GV157" s="9">
        <v>0</v>
      </c>
      <c r="GW157" s="9">
        <v>0</v>
      </c>
      <c r="GX157" s="9">
        <v>0</v>
      </c>
      <c r="GY157" s="9">
        <v>0</v>
      </c>
      <c r="GZ157" s="9">
        <v>0</v>
      </c>
      <c r="HA157" s="9">
        <v>0</v>
      </c>
      <c r="HB157" s="9">
        <v>0</v>
      </c>
      <c r="HC157" s="9">
        <v>0</v>
      </c>
      <c r="HD157" s="9">
        <v>0</v>
      </c>
      <c r="HE157" s="9">
        <v>0</v>
      </c>
      <c r="HF157" s="9">
        <v>0</v>
      </c>
      <c r="HG157" s="9">
        <v>0</v>
      </c>
      <c r="HH157" s="9">
        <v>0</v>
      </c>
      <c r="HI157" s="9">
        <v>0</v>
      </c>
      <c r="HJ157" s="9">
        <v>0</v>
      </c>
      <c r="HK157" s="28"/>
      <c r="HL157" s="6">
        <v>0</v>
      </c>
      <c r="HM157" s="7"/>
      <c r="HN157" s="29" t="str">
        <v>89d</v>
      </c>
      <c r="HO157" s="30">
        <v>-2.9256345971142007E-2</v>
      </c>
      <c r="HP157" s="11"/>
    </row>
    <row r="158" spans="1:224" s="8" customFormat="1" x14ac:dyDescent="0.25">
      <c r="A158" s="1" t="s">
        <v>312</v>
      </c>
      <c r="B158" s="9">
        <v>0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>
        <v>0</v>
      </c>
      <c r="EY158" s="9">
        <v>0</v>
      </c>
      <c r="EZ158" s="9">
        <v>0</v>
      </c>
      <c r="FA158" s="9">
        <v>0</v>
      </c>
      <c r="FB158" s="9">
        <v>0</v>
      </c>
      <c r="FC158" s="9">
        <v>0</v>
      </c>
      <c r="FD158" s="9">
        <v>0</v>
      </c>
      <c r="FE158" s="9">
        <v>0</v>
      </c>
      <c r="FF158" s="9">
        <v>0</v>
      </c>
      <c r="FG158" s="9">
        <v>0</v>
      </c>
      <c r="FH158" s="9">
        <v>0</v>
      </c>
      <c r="FI158" s="9">
        <v>0</v>
      </c>
      <c r="FJ158" s="9">
        <f>1/$G$8/$G$8</f>
        <v>1</v>
      </c>
      <c r="FK158" s="9">
        <v>0</v>
      </c>
      <c r="FL158" s="9">
        <v>0</v>
      </c>
      <c r="FM158" s="9">
        <v>0</v>
      </c>
      <c r="FN158" s="9">
        <v>0</v>
      </c>
      <c r="FO158" s="9">
        <v>0</v>
      </c>
      <c r="FP158" s="9">
        <v>0</v>
      </c>
      <c r="FQ158" s="9">
        <v>0</v>
      </c>
      <c r="FR158" s="9">
        <v>0</v>
      </c>
      <c r="FS158" s="9">
        <v>0</v>
      </c>
      <c r="FT158" s="9">
        <v>0</v>
      </c>
      <c r="FU158" s="9">
        <v>0</v>
      </c>
      <c r="FV158" s="9">
        <v>0</v>
      </c>
      <c r="FW158" s="9">
        <v>0</v>
      </c>
      <c r="FX158" s="9">
        <v>1</v>
      </c>
      <c r="FY158" s="9">
        <f>-2-2/$G$8/$G$8</f>
        <v>-4</v>
      </c>
      <c r="FZ158" s="9">
        <v>1</v>
      </c>
      <c r="GA158" s="9">
        <v>0</v>
      </c>
      <c r="GB158" s="9">
        <v>0</v>
      </c>
      <c r="GC158" s="9">
        <v>0</v>
      </c>
      <c r="GD158" s="9">
        <v>0</v>
      </c>
      <c r="GE158" s="9">
        <v>0</v>
      </c>
      <c r="GF158" s="9">
        <v>0</v>
      </c>
      <c r="GG158" s="9">
        <v>0</v>
      </c>
      <c r="GH158" s="9">
        <v>0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f>1/$G$8/$G$8</f>
        <v>1</v>
      </c>
      <c r="GO158" s="9">
        <v>0</v>
      </c>
      <c r="GP158" s="9">
        <v>0</v>
      </c>
      <c r="GQ158" s="9">
        <v>0</v>
      </c>
      <c r="GR158" s="9">
        <v>0</v>
      </c>
      <c r="GS158" s="9">
        <v>0</v>
      </c>
      <c r="GT158" s="9">
        <v>0</v>
      </c>
      <c r="GU158" s="9">
        <v>0</v>
      </c>
      <c r="GV158" s="9">
        <v>0</v>
      </c>
      <c r="GW158" s="9">
        <v>0</v>
      </c>
      <c r="GX158" s="9">
        <v>0</v>
      </c>
      <c r="GY158" s="9">
        <v>0</v>
      </c>
      <c r="GZ158" s="9">
        <v>0</v>
      </c>
      <c r="HA158" s="9">
        <v>0</v>
      </c>
      <c r="HB158" s="9">
        <v>0</v>
      </c>
      <c r="HC158" s="9">
        <v>0</v>
      </c>
      <c r="HD158" s="9">
        <v>0</v>
      </c>
      <c r="HE158" s="9">
        <v>0</v>
      </c>
      <c r="HF158" s="9">
        <v>0</v>
      </c>
      <c r="HG158" s="9">
        <v>0</v>
      </c>
      <c r="HH158" s="9">
        <v>0</v>
      </c>
      <c r="HI158" s="9">
        <v>0</v>
      </c>
      <c r="HJ158" s="9">
        <v>0</v>
      </c>
      <c r="HK158" s="28"/>
      <c r="HL158" s="6">
        <v>0</v>
      </c>
      <c r="HM158" s="7"/>
      <c r="HN158" s="29" t="str">
        <v>89da</v>
      </c>
      <c r="HO158" s="30">
        <v>-4.5053350452586231E-2</v>
      </c>
      <c r="HP158" s="11"/>
    </row>
    <row r="159" spans="1:224" s="8" customFormat="1" x14ac:dyDescent="0.25">
      <c r="A159" s="1" t="s">
        <v>313</v>
      </c>
      <c r="B159" s="9">
        <v>0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>
        <v>0</v>
      </c>
      <c r="BU159" s="9">
        <v>0</v>
      </c>
      <c r="BV159" s="9">
        <v>0</v>
      </c>
      <c r="BW159" s="9">
        <v>0</v>
      </c>
      <c r="BX159" s="9">
        <v>0</v>
      </c>
      <c r="BY159" s="9">
        <v>0</v>
      </c>
      <c r="BZ159" s="9">
        <v>0</v>
      </c>
      <c r="CA159" s="9">
        <v>0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9">
        <v>0</v>
      </c>
      <c r="CW159" s="9">
        <v>0</v>
      </c>
      <c r="CX159" s="9">
        <v>0</v>
      </c>
      <c r="CY159" s="9">
        <v>0</v>
      </c>
      <c r="CZ159" s="9">
        <v>0</v>
      </c>
      <c r="DA159" s="9">
        <v>0</v>
      </c>
      <c r="DB159" s="9">
        <v>0</v>
      </c>
      <c r="DC159" s="9">
        <v>0</v>
      </c>
      <c r="DD159" s="9">
        <v>0</v>
      </c>
      <c r="DE159" s="9">
        <v>0</v>
      </c>
      <c r="DF159" s="9">
        <v>0</v>
      </c>
      <c r="DG159" s="9">
        <v>0</v>
      </c>
      <c r="DH159" s="9">
        <v>0</v>
      </c>
      <c r="DI159" s="9">
        <v>0</v>
      </c>
      <c r="DJ159" s="9">
        <v>0</v>
      </c>
      <c r="DK159" s="9">
        <v>0</v>
      </c>
      <c r="DL159" s="9">
        <v>0</v>
      </c>
      <c r="DM159" s="9">
        <v>0</v>
      </c>
      <c r="DN159" s="9">
        <v>0</v>
      </c>
      <c r="DO159" s="9">
        <v>0</v>
      </c>
      <c r="DP159" s="9">
        <v>0</v>
      </c>
      <c r="DQ159" s="9">
        <v>0</v>
      </c>
      <c r="DR159" s="9">
        <v>0</v>
      </c>
      <c r="DS159" s="9">
        <v>0</v>
      </c>
      <c r="DT159" s="9">
        <v>0</v>
      </c>
      <c r="DU159" s="9">
        <v>0</v>
      </c>
      <c r="DV159" s="9">
        <v>0</v>
      </c>
      <c r="DW159" s="9">
        <v>0</v>
      </c>
      <c r="DX159" s="9">
        <v>0</v>
      </c>
      <c r="DY159" s="9">
        <v>0</v>
      </c>
      <c r="DZ159" s="9">
        <v>0</v>
      </c>
      <c r="EA159" s="9">
        <v>0</v>
      </c>
      <c r="EB159" s="9">
        <v>0</v>
      </c>
      <c r="EC159" s="9">
        <v>0</v>
      </c>
      <c r="ED159" s="9">
        <v>0</v>
      </c>
      <c r="EE159" s="9">
        <v>0</v>
      </c>
      <c r="EF159" s="9">
        <v>0</v>
      </c>
      <c r="EG159" s="9">
        <v>0</v>
      </c>
      <c r="EH159" s="9">
        <v>0</v>
      </c>
      <c r="EI159" s="9">
        <v>0</v>
      </c>
      <c r="EJ159" s="9">
        <v>0</v>
      </c>
      <c r="EK159" s="9">
        <v>0</v>
      </c>
      <c r="EL159" s="9">
        <v>0</v>
      </c>
      <c r="EM159" s="9">
        <v>0</v>
      </c>
      <c r="EN159" s="9">
        <v>0</v>
      </c>
      <c r="EO159" s="9">
        <v>0</v>
      </c>
      <c r="EP159" s="9">
        <v>0</v>
      </c>
      <c r="EQ159" s="9">
        <v>0</v>
      </c>
      <c r="ER159" s="9">
        <v>0</v>
      </c>
      <c r="ES159" s="9">
        <v>0</v>
      </c>
      <c r="ET159" s="9">
        <v>0</v>
      </c>
      <c r="EU159" s="9">
        <v>0</v>
      </c>
      <c r="EV159" s="9">
        <v>0</v>
      </c>
      <c r="EW159" s="9">
        <v>0</v>
      </c>
      <c r="EX159" s="9">
        <v>0</v>
      </c>
      <c r="EY159" s="9">
        <v>0</v>
      </c>
      <c r="EZ159" s="9">
        <v>0</v>
      </c>
      <c r="FA159" s="9">
        <v>0</v>
      </c>
      <c r="FB159" s="9">
        <v>0</v>
      </c>
      <c r="FC159" s="9">
        <v>0</v>
      </c>
      <c r="FD159" s="9">
        <v>0</v>
      </c>
      <c r="FE159" s="9">
        <v>0</v>
      </c>
      <c r="FF159" s="9">
        <v>0</v>
      </c>
      <c r="FG159" s="9">
        <v>0</v>
      </c>
      <c r="FH159" s="9">
        <v>0</v>
      </c>
      <c r="FI159" s="9">
        <v>0</v>
      </c>
      <c r="FJ159" s="9">
        <v>0</v>
      </c>
      <c r="FK159" s="9">
        <f>1/$G$8/$G$8</f>
        <v>1</v>
      </c>
      <c r="FL159" s="9">
        <v>0</v>
      </c>
      <c r="FM159" s="9">
        <v>0</v>
      </c>
      <c r="FN159" s="9">
        <v>0</v>
      </c>
      <c r="FO159" s="9">
        <v>0</v>
      </c>
      <c r="FP159" s="9">
        <v>0</v>
      </c>
      <c r="FQ159" s="9">
        <v>0</v>
      </c>
      <c r="FR159" s="9">
        <v>0</v>
      </c>
      <c r="FS159" s="9">
        <v>0</v>
      </c>
      <c r="FT159" s="9">
        <v>0</v>
      </c>
      <c r="FU159" s="9">
        <v>0</v>
      </c>
      <c r="FV159" s="9">
        <v>0</v>
      </c>
      <c r="FW159" s="9">
        <v>0</v>
      </c>
      <c r="FX159" s="9">
        <v>0</v>
      </c>
      <c r="FY159" s="9">
        <v>1</v>
      </c>
      <c r="FZ159" s="9">
        <f>-2-2/$G$8/$G$8</f>
        <v>-4</v>
      </c>
      <c r="GA159" s="9">
        <v>1</v>
      </c>
      <c r="GB159" s="9">
        <v>0</v>
      </c>
      <c r="GC159" s="9">
        <v>0</v>
      </c>
      <c r="GD159" s="9">
        <v>0</v>
      </c>
      <c r="GE159" s="9">
        <v>0</v>
      </c>
      <c r="GF159" s="9">
        <v>0</v>
      </c>
      <c r="GG159" s="9">
        <v>0</v>
      </c>
      <c r="GH159" s="9">
        <v>0</v>
      </c>
      <c r="GI159" s="9">
        <v>0</v>
      </c>
      <c r="GJ159" s="9">
        <v>0</v>
      </c>
      <c r="GK159" s="9">
        <v>0</v>
      </c>
      <c r="GL159" s="9">
        <v>0</v>
      </c>
      <c r="GM159" s="9">
        <v>0</v>
      </c>
      <c r="GN159" s="9">
        <v>0</v>
      </c>
      <c r="GO159" s="9">
        <f>1/$G$8/$G$8</f>
        <v>1</v>
      </c>
      <c r="GP159" s="9">
        <v>0</v>
      </c>
      <c r="GQ159" s="9">
        <v>0</v>
      </c>
      <c r="GR159" s="9">
        <v>0</v>
      </c>
      <c r="GS159" s="9">
        <v>0</v>
      </c>
      <c r="GT159" s="9">
        <v>0</v>
      </c>
      <c r="GU159" s="9">
        <v>0</v>
      </c>
      <c r="GV159" s="9">
        <v>0</v>
      </c>
      <c r="GW159" s="9">
        <v>0</v>
      </c>
      <c r="GX159" s="9">
        <v>0</v>
      </c>
      <c r="GY159" s="9">
        <v>0</v>
      </c>
      <c r="GZ159" s="9">
        <v>0</v>
      </c>
      <c r="HA159" s="9">
        <v>0</v>
      </c>
      <c r="HB159" s="9">
        <v>0</v>
      </c>
      <c r="HC159" s="9">
        <v>0</v>
      </c>
      <c r="HD159" s="9">
        <v>0</v>
      </c>
      <c r="HE159" s="9">
        <v>0</v>
      </c>
      <c r="HF159" s="9">
        <v>0</v>
      </c>
      <c r="HG159" s="9">
        <v>0</v>
      </c>
      <c r="HH159" s="9">
        <v>0</v>
      </c>
      <c r="HI159" s="9">
        <v>0</v>
      </c>
      <c r="HJ159" s="9">
        <v>0</v>
      </c>
      <c r="HK159" s="28"/>
      <c r="HL159" s="6">
        <v>0</v>
      </c>
      <c r="HM159" s="7"/>
      <c r="HN159" s="29" t="str">
        <v>91a</v>
      </c>
      <c r="HO159" s="30">
        <v>6.3039601895445579E-2</v>
      </c>
      <c r="HP159" s="11"/>
    </row>
    <row r="160" spans="1:224" s="8" customFormat="1" x14ac:dyDescent="0.25">
      <c r="A160" s="1" t="s">
        <v>314</v>
      </c>
      <c r="B160" s="9">
        <v>0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>
        <v>0</v>
      </c>
      <c r="BU160" s="9">
        <v>0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9">
        <v>0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0</v>
      </c>
      <c r="DV160" s="9">
        <v>0</v>
      </c>
      <c r="DW160" s="9">
        <v>0</v>
      </c>
      <c r="DX160" s="9">
        <v>0</v>
      </c>
      <c r="DY160" s="9">
        <v>0</v>
      </c>
      <c r="DZ160" s="9">
        <v>0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0</v>
      </c>
      <c r="EJ160" s="9">
        <v>0</v>
      </c>
      <c r="EK160" s="9">
        <v>0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0</v>
      </c>
      <c r="EZ160" s="9">
        <v>0</v>
      </c>
      <c r="FA160" s="9">
        <v>0</v>
      </c>
      <c r="FB160" s="9">
        <v>0</v>
      </c>
      <c r="FC160" s="9">
        <v>0</v>
      </c>
      <c r="FD160" s="9">
        <v>0</v>
      </c>
      <c r="FE160" s="9">
        <v>0</v>
      </c>
      <c r="FF160" s="9">
        <v>0</v>
      </c>
      <c r="FG160" s="9">
        <v>0</v>
      </c>
      <c r="FH160" s="9">
        <v>0</v>
      </c>
      <c r="FI160" s="9">
        <v>0</v>
      </c>
      <c r="FJ160" s="9">
        <v>0</v>
      </c>
      <c r="FK160" s="9">
        <v>0</v>
      </c>
      <c r="FL160" s="9">
        <f>1/$G$8/$G$8</f>
        <v>1</v>
      </c>
      <c r="FM160" s="9">
        <v>0</v>
      </c>
      <c r="FN160" s="9">
        <v>0</v>
      </c>
      <c r="FO160" s="9">
        <v>0</v>
      </c>
      <c r="FP160" s="9">
        <v>0</v>
      </c>
      <c r="FQ160" s="9">
        <v>0</v>
      </c>
      <c r="FR160" s="9">
        <v>0</v>
      </c>
      <c r="FS160" s="9">
        <v>0</v>
      </c>
      <c r="FT160" s="9">
        <v>0</v>
      </c>
      <c r="FU160" s="9">
        <v>0</v>
      </c>
      <c r="FV160" s="9">
        <v>0</v>
      </c>
      <c r="FW160" s="9">
        <v>0</v>
      </c>
      <c r="FX160" s="9">
        <v>0</v>
      </c>
      <c r="FY160" s="9">
        <v>0</v>
      </c>
      <c r="FZ160" s="9">
        <v>1</v>
      </c>
      <c r="GA160" s="9">
        <f>-2-2/$G$8/$G$8</f>
        <v>-4</v>
      </c>
      <c r="GB160" s="9">
        <v>1</v>
      </c>
      <c r="GC160" s="9">
        <v>0</v>
      </c>
      <c r="GD160" s="9">
        <v>0</v>
      </c>
      <c r="GE160" s="9">
        <v>0</v>
      </c>
      <c r="GF160" s="9">
        <v>0</v>
      </c>
      <c r="GG160" s="9">
        <v>0</v>
      </c>
      <c r="GH160" s="9">
        <v>0</v>
      </c>
      <c r="GI160" s="9">
        <v>0</v>
      </c>
      <c r="GJ160" s="9">
        <v>0</v>
      </c>
      <c r="GK160" s="9">
        <v>0</v>
      </c>
      <c r="GL160" s="9">
        <v>0</v>
      </c>
      <c r="GM160" s="9">
        <v>0</v>
      </c>
      <c r="GN160" s="9">
        <v>0</v>
      </c>
      <c r="GO160" s="9">
        <v>0</v>
      </c>
      <c r="GP160" s="9">
        <f>1/$G$8/$G$8</f>
        <v>1</v>
      </c>
      <c r="GQ160" s="9">
        <v>0</v>
      </c>
      <c r="GR160" s="9">
        <v>0</v>
      </c>
      <c r="GS160" s="9">
        <v>0</v>
      </c>
      <c r="GT160" s="9">
        <v>0</v>
      </c>
      <c r="GU160" s="9">
        <v>0</v>
      </c>
      <c r="GV160" s="9">
        <v>0</v>
      </c>
      <c r="GW160" s="9">
        <v>0</v>
      </c>
      <c r="GX160" s="9">
        <v>0</v>
      </c>
      <c r="GY160" s="9">
        <v>0</v>
      </c>
      <c r="GZ160" s="9">
        <v>0</v>
      </c>
      <c r="HA160" s="9">
        <v>0</v>
      </c>
      <c r="HB160" s="9">
        <v>0</v>
      </c>
      <c r="HC160" s="9">
        <v>0</v>
      </c>
      <c r="HD160" s="9">
        <v>0</v>
      </c>
      <c r="HE160" s="9">
        <v>0</v>
      </c>
      <c r="HF160" s="9">
        <v>0</v>
      </c>
      <c r="HG160" s="9">
        <v>0</v>
      </c>
      <c r="HH160" s="9">
        <v>0</v>
      </c>
      <c r="HI160" s="9">
        <v>0</v>
      </c>
      <c r="HJ160" s="9">
        <v>0</v>
      </c>
      <c r="HK160" s="28"/>
      <c r="HL160" s="6">
        <v>0</v>
      </c>
      <c r="HM160" s="7"/>
      <c r="HN160" s="29">
        <v>91</v>
      </c>
      <c r="HO160" s="30">
        <v>3.915184211341044E-2</v>
      </c>
      <c r="HP160" s="11"/>
    </row>
    <row r="161" spans="1:224" s="8" customFormat="1" x14ac:dyDescent="0.25">
      <c r="A161" s="1" t="s">
        <v>315</v>
      </c>
      <c r="B161" s="9">
        <v>0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9">
        <v>0</v>
      </c>
      <c r="BU161" s="9">
        <v>0</v>
      </c>
      <c r="BV161" s="9">
        <v>0</v>
      </c>
      <c r="BW161" s="9">
        <v>0</v>
      </c>
      <c r="BX161" s="9">
        <v>0</v>
      </c>
      <c r="BY161" s="9">
        <v>0</v>
      </c>
      <c r="BZ161" s="9">
        <v>0</v>
      </c>
      <c r="CA161" s="9">
        <v>0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>
        <v>0</v>
      </c>
      <c r="CW161" s="9">
        <v>0</v>
      </c>
      <c r="CX161" s="9">
        <v>0</v>
      </c>
      <c r="CY161" s="9">
        <v>0</v>
      </c>
      <c r="CZ161" s="9">
        <v>0</v>
      </c>
      <c r="DA161" s="9">
        <v>0</v>
      </c>
      <c r="DB161" s="9">
        <v>0</v>
      </c>
      <c r="DC161" s="9">
        <v>0</v>
      </c>
      <c r="DD161" s="9">
        <v>0</v>
      </c>
      <c r="DE161" s="9">
        <v>0</v>
      </c>
      <c r="DF161" s="9">
        <v>0</v>
      </c>
      <c r="DG161" s="9">
        <v>0</v>
      </c>
      <c r="DH161" s="9">
        <v>0</v>
      </c>
      <c r="DI161" s="9">
        <v>0</v>
      </c>
      <c r="DJ161" s="9">
        <v>0</v>
      </c>
      <c r="DK161" s="9">
        <v>0</v>
      </c>
      <c r="DL161" s="9">
        <v>0</v>
      </c>
      <c r="DM161" s="9">
        <v>0</v>
      </c>
      <c r="DN161" s="9">
        <v>0</v>
      </c>
      <c r="DO161" s="9">
        <v>0</v>
      </c>
      <c r="DP161" s="9">
        <v>0</v>
      </c>
      <c r="DQ161" s="9">
        <v>0</v>
      </c>
      <c r="DR161" s="9">
        <v>0</v>
      </c>
      <c r="DS161" s="9">
        <v>0</v>
      </c>
      <c r="DT161" s="9">
        <v>0</v>
      </c>
      <c r="DU161" s="9">
        <v>0</v>
      </c>
      <c r="DV161" s="9">
        <v>0</v>
      </c>
      <c r="DW161" s="9">
        <v>0</v>
      </c>
      <c r="DX161" s="9">
        <v>0</v>
      </c>
      <c r="DY161" s="9">
        <v>0</v>
      </c>
      <c r="DZ161" s="9">
        <v>0</v>
      </c>
      <c r="EA161" s="9">
        <v>0</v>
      </c>
      <c r="EB161" s="9">
        <v>0</v>
      </c>
      <c r="EC161" s="9">
        <v>0</v>
      </c>
      <c r="ED161" s="9">
        <v>0</v>
      </c>
      <c r="EE161" s="9">
        <v>0</v>
      </c>
      <c r="EF161" s="9">
        <v>0</v>
      </c>
      <c r="EG161" s="9">
        <v>0</v>
      </c>
      <c r="EH161" s="9">
        <v>0</v>
      </c>
      <c r="EI161" s="9">
        <v>0</v>
      </c>
      <c r="EJ161" s="9">
        <v>0</v>
      </c>
      <c r="EK161" s="9">
        <v>0</v>
      </c>
      <c r="EL161" s="9">
        <v>0</v>
      </c>
      <c r="EM161" s="9">
        <v>0</v>
      </c>
      <c r="EN161" s="9">
        <v>0</v>
      </c>
      <c r="EO161" s="9">
        <v>0</v>
      </c>
      <c r="EP161" s="9">
        <v>0</v>
      </c>
      <c r="EQ161" s="9">
        <v>0</v>
      </c>
      <c r="ER161" s="9">
        <v>0</v>
      </c>
      <c r="ES161" s="9">
        <v>0</v>
      </c>
      <c r="ET161" s="9">
        <v>0</v>
      </c>
      <c r="EU161" s="9">
        <v>0</v>
      </c>
      <c r="EV161" s="9">
        <v>0</v>
      </c>
      <c r="EW161" s="9">
        <v>0</v>
      </c>
      <c r="EX161" s="9">
        <v>0</v>
      </c>
      <c r="EY161" s="9">
        <v>0</v>
      </c>
      <c r="EZ161" s="9">
        <v>0</v>
      </c>
      <c r="FA161" s="9">
        <v>0</v>
      </c>
      <c r="FB161" s="9">
        <v>0</v>
      </c>
      <c r="FC161" s="9">
        <v>0</v>
      </c>
      <c r="FD161" s="9">
        <v>0</v>
      </c>
      <c r="FE161" s="9">
        <v>0</v>
      </c>
      <c r="FF161" s="9">
        <v>0</v>
      </c>
      <c r="FG161" s="9">
        <v>0</v>
      </c>
      <c r="FH161" s="9">
        <v>0</v>
      </c>
      <c r="FI161" s="9">
        <v>0</v>
      </c>
      <c r="FJ161" s="9">
        <v>0</v>
      </c>
      <c r="FK161" s="9">
        <v>0</v>
      </c>
      <c r="FL161" s="9">
        <v>0</v>
      </c>
      <c r="FM161" s="9">
        <f>1/$G$8/$G$8</f>
        <v>1</v>
      </c>
      <c r="FN161" s="9">
        <v>0</v>
      </c>
      <c r="FO161" s="9">
        <v>0</v>
      </c>
      <c r="FP161" s="9">
        <v>0</v>
      </c>
      <c r="FQ161" s="9">
        <v>0</v>
      </c>
      <c r="FR161" s="9">
        <v>0</v>
      </c>
      <c r="FS161" s="9">
        <v>0</v>
      </c>
      <c r="FT161" s="9">
        <v>0</v>
      </c>
      <c r="FU161" s="9">
        <v>0</v>
      </c>
      <c r="FV161" s="9">
        <v>0</v>
      </c>
      <c r="FW161" s="9">
        <v>0</v>
      </c>
      <c r="FX161" s="9">
        <v>0</v>
      </c>
      <c r="FY161" s="9">
        <v>0</v>
      </c>
      <c r="FZ161" s="9">
        <v>0</v>
      </c>
      <c r="GA161" s="9">
        <v>1</v>
      </c>
      <c r="GB161" s="9">
        <f>-2-2/$G$8/$G$8</f>
        <v>-4</v>
      </c>
      <c r="GC161" s="9">
        <v>1</v>
      </c>
      <c r="GD161" s="9">
        <v>0</v>
      </c>
      <c r="GE161" s="9">
        <v>0</v>
      </c>
      <c r="GF161" s="9">
        <v>0</v>
      </c>
      <c r="GG161" s="9">
        <v>0</v>
      </c>
      <c r="GH161" s="9">
        <v>0</v>
      </c>
      <c r="GI161" s="9">
        <v>0</v>
      </c>
      <c r="GJ161" s="9">
        <v>0</v>
      </c>
      <c r="GK161" s="9">
        <v>0</v>
      </c>
      <c r="GL161" s="9">
        <v>0</v>
      </c>
      <c r="GM161" s="9">
        <v>0</v>
      </c>
      <c r="GN161" s="9">
        <v>0</v>
      </c>
      <c r="GO161" s="9">
        <v>0</v>
      </c>
      <c r="GP161" s="9">
        <v>0</v>
      </c>
      <c r="GQ161" s="9">
        <f>1/$G$8/$G$8</f>
        <v>1</v>
      </c>
      <c r="GR161" s="9">
        <v>0</v>
      </c>
      <c r="GS161" s="9">
        <v>0</v>
      </c>
      <c r="GT161" s="9">
        <v>0</v>
      </c>
      <c r="GU161" s="9">
        <v>0</v>
      </c>
      <c r="GV161" s="9">
        <v>0</v>
      </c>
      <c r="GW161" s="9">
        <v>0</v>
      </c>
      <c r="GX161" s="9">
        <v>0</v>
      </c>
      <c r="GY161" s="9">
        <v>0</v>
      </c>
      <c r="GZ161" s="9">
        <v>0</v>
      </c>
      <c r="HA161" s="9">
        <v>0</v>
      </c>
      <c r="HB161" s="9">
        <v>0</v>
      </c>
      <c r="HC161" s="9">
        <v>0</v>
      </c>
      <c r="HD161" s="9">
        <v>0</v>
      </c>
      <c r="HE161" s="9">
        <v>0</v>
      </c>
      <c r="HF161" s="9">
        <v>0</v>
      </c>
      <c r="HG161" s="9">
        <v>0</v>
      </c>
      <c r="HH161" s="9">
        <v>0</v>
      </c>
      <c r="HI161" s="9">
        <v>0</v>
      </c>
      <c r="HJ161" s="9">
        <v>0</v>
      </c>
      <c r="HK161" s="28"/>
      <c r="HL161" s="6">
        <v>0</v>
      </c>
      <c r="HM161" s="7"/>
      <c r="HN161" s="29">
        <v>92</v>
      </c>
      <c r="HO161" s="30">
        <v>2.1372935228778894E-2</v>
      </c>
      <c r="HP161" s="11"/>
    </row>
    <row r="162" spans="1:224" s="8" customFormat="1" x14ac:dyDescent="0.25">
      <c r="A162" s="1" t="s">
        <v>316</v>
      </c>
      <c r="B162" s="9">
        <v>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>
        <v>0</v>
      </c>
      <c r="BU162" s="9">
        <v>0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0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>
        <v>0</v>
      </c>
      <c r="EY162" s="9">
        <v>0</v>
      </c>
      <c r="EZ162" s="9">
        <v>0</v>
      </c>
      <c r="FA162" s="9">
        <v>0</v>
      </c>
      <c r="FB162" s="9">
        <v>0</v>
      </c>
      <c r="FC162" s="9">
        <v>0</v>
      </c>
      <c r="FD162" s="9">
        <v>0</v>
      </c>
      <c r="FE162" s="9">
        <v>0</v>
      </c>
      <c r="FF162" s="9">
        <v>0</v>
      </c>
      <c r="FG162" s="9">
        <v>0</v>
      </c>
      <c r="FH162" s="9">
        <v>0</v>
      </c>
      <c r="FI162" s="9">
        <v>0</v>
      </c>
      <c r="FJ162" s="9">
        <v>0</v>
      </c>
      <c r="FK162" s="9">
        <v>0</v>
      </c>
      <c r="FL162" s="9">
        <v>0</v>
      </c>
      <c r="FM162" s="9">
        <v>0</v>
      </c>
      <c r="FN162" s="9">
        <f>1/$G$8/$G$8</f>
        <v>1</v>
      </c>
      <c r="FO162" s="9">
        <v>0</v>
      </c>
      <c r="FP162" s="9">
        <v>0</v>
      </c>
      <c r="FQ162" s="9">
        <v>0</v>
      </c>
      <c r="FR162" s="9">
        <v>0</v>
      </c>
      <c r="FS162" s="9">
        <v>0</v>
      </c>
      <c r="FT162" s="9">
        <v>0</v>
      </c>
      <c r="FU162" s="9">
        <v>0</v>
      </c>
      <c r="FV162" s="9">
        <v>0</v>
      </c>
      <c r="FW162" s="9">
        <v>0</v>
      </c>
      <c r="FX162" s="9">
        <v>0</v>
      </c>
      <c r="FY162" s="9">
        <v>0</v>
      </c>
      <c r="FZ162" s="9">
        <v>0</v>
      </c>
      <c r="GA162" s="9">
        <v>0</v>
      </c>
      <c r="GB162" s="9">
        <v>1</v>
      </c>
      <c r="GC162" s="9">
        <f>-2-2/$G$8/$G$8</f>
        <v>-4</v>
      </c>
      <c r="GD162" s="9">
        <v>1</v>
      </c>
      <c r="GE162" s="9">
        <v>0</v>
      </c>
      <c r="GF162" s="9">
        <v>0</v>
      </c>
      <c r="GG162" s="9">
        <v>0</v>
      </c>
      <c r="GH162" s="9">
        <v>0</v>
      </c>
      <c r="GI162" s="9">
        <v>0</v>
      </c>
      <c r="GJ162" s="9">
        <v>0</v>
      </c>
      <c r="GK162" s="9">
        <v>0</v>
      </c>
      <c r="GL162" s="9">
        <v>0</v>
      </c>
      <c r="GM162" s="9">
        <v>0</v>
      </c>
      <c r="GN162" s="9">
        <v>0</v>
      </c>
      <c r="GO162" s="9">
        <v>0</v>
      </c>
      <c r="GP162" s="9">
        <v>0</v>
      </c>
      <c r="GQ162" s="9">
        <v>0</v>
      </c>
      <c r="GR162" s="9">
        <f>1/$G$8/$G$8</f>
        <v>1</v>
      </c>
      <c r="GS162" s="9">
        <v>0</v>
      </c>
      <c r="GT162" s="9">
        <v>0</v>
      </c>
      <c r="GU162" s="9">
        <v>0</v>
      </c>
      <c r="GV162" s="9">
        <v>0</v>
      </c>
      <c r="GW162" s="9">
        <v>0</v>
      </c>
      <c r="GX162" s="9">
        <v>0</v>
      </c>
      <c r="GY162" s="9">
        <v>0</v>
      </c>
      <c r="GZ162" s="9">
        <v>0</v>
      </c>
      <c r="HA162" s="9">
        <v>0</v>
      </c>
      <c r="HB162" s="9">
        <v>0</v>
      </c>
      <c r="HC162" s="9">
        <v>0</v>
      </c>
      <c r="HD162" s="9">
        <v>0</v>
      </c>
      <c r="HE162" s="9">
        <v>0</v>
      </c>
      <c r="HF162" s="9">
        <v>0</v>
      </c>
      <c r="HG162" s="9">
        <v>0</v>
      </c>
      <c r="HH162" s="9">
        <v>0</v>
      </c>
      <c r="HI162" s="9">
        <v>0</v>
      </c>
      <c r="HJ162" s="9">
        <v>0</v>
      </c>
      <c r="HK162" s="28"/>
      <c r="HL162" s="6">
        <v>0</v>
      </c>
      <c r="HM162" s="7"/>
      <c r="HN162" s="29">
        <v>93</v>
      </c>
      <c r="HO162" s="30">
        <v>9.4883344652470902E-3</v>
      </c>
      <c r="HP162" s="11"/>
    </row>
    <row r="163" spans="1:224" s="8" customFormat="1" x14ac:dyDescent="0.25">
      <c r="A163" s="1" t="s">
        <v>317</v>
      </c>
      <c r="B163" s="9">
        <v>0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>
        <v>0</v>
      </c>
      <c r="BU163" s="9">
        <v>0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9">
        <v>0</v>
      </c>
      <c r="DB163" s="9">
        <v>0</v>
      </c>
      <c r="DC163" s="9">
        <v>0</v>
      </c>
      <c r="DD163" s="9">
        <v>0</v>
      </c>
      <c r="DE163" s="9">
        <v>0</v>
      </c>
      <c r="DF163" s="9">
        <v>0</v>
      </c>
      <c r="DG163" s="9">
        <v>0</v>
      </c>
      <c r="DH163" s="9">
        <v>0</v>
      </c>
      <c r="DI163" s="9">
        <v>0</v>
      </c>
      <c r="DJ163" s="9">
        <v>0</v>
      </c>
      <c r="DK163" s="9">
        <v>0</v>
      </c>
      <c r="DL163" s="9">
        <v>0</v>
      </c>
      <c r="DM163" s="9">
        <v>0</v>
      </c>
      <c r="DN163" s="9">
        <v>0</v>
      </c>
      <c r="DO163" s="9">
        <v>0</v>
      </c>
      <c r="DP163" s="9">
        <v>0</v>
      </c>
      <c r="DQ163" s="9">
        <v>0</v>
      </c>
      <c r="DR163" s="9">
        <v>0</v>
      </c>
      <c r="DS163" s="9">
        <v>0</v>
      </c>
      <c r="DT163" s="9">
        <v>0</v>
      </c>
      <c r="DU163" s="9">
        <v>0</v>
      </c>
      <c r="DV163" s="9">
        <v>0</v>
      </c>
      <c r="DW163" s="9">
        <v>0</v>
      </c>
      <c r="DX163" s="9">
        <v>0</v>
      </c>
      <c r="DY163" s="9">
        <v>0</v>
      </c>
      <c r="DZ163" s="9">
        <v>0</v>
      </c>
      <c r="EA163" s="9">
        <v>0</v>
      </c>
      <c r="EB163" s="9">
        <v>0</v>
      </c>
      <c r="EC163" s="9">
        <v>0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0</v>
      </c>
      <c r="EK163" s="9">
        <v>0</v>
      </c>
      <c r="EL163" s="9">
        <v>0</v>
      </c>
      <c r="EM163" s="9">
        <v>0</v>
      </c>
      <c r="EN163" s="9">
        <v>0</v>
      </c>
      <c r="EO163" s="9">
        <v>0</v>
      </c>
      <c r="EP163" s="9">
        <v>0</v>
      </c>
      <c r="EQ163" s="9">
        <v>0</v>
      </c>
      <c r="ER163" s="9">
        <v>0</v>
      </c>
      <c r="ES163" s="9">
        <v>0</v>
      </c>
      <c r="ET163" s="9">
        <v>0</v>
      </c>
      <c r="EU163" s="9">
        <v>0</v>
      </c>
      <c r="EV163" s="9">
        <v>0</v>
      </c>
      <c r="EW163" s="9">
        <v>0</v>
      </c>
      <c r="EX163" s="9">
        <v>0</v>
      </c>
      <c r="EY163" s="9">
        <v>0</v>
      </c>
      <c r="EZ163" s="9">
        <v>0</v>
      </c>
      <c r="FA163" s="9">
        <v>0</v>
      </c>
      <c r="FB163" s="9">
        <v>0</v>
      </c>
      <c r="FC163" s="9">
        <v>0</v>
      </c>
      <c r="FD163" s="9">
        <v>0</v>
      </c>
      <c r="FE163" s="9">
        <v>0</v>
      </c>
      <c r="FF163" s="9">
        <v>0</v>
      </c>
      <c r="FG163" s="9">
        <v>0</v>
      </c>
      <c r="FH163" s="9">
        <v>0</v>
      </c>
      <c r="FI163" s="9">
        <v>0</v>
      </c>
      <c r="FJ163" s="9">
        <v>0</v>
      </c>
      <c r="FK163" s="9">
        <v>0</v>
      </c>
      <c r="FL163" s="9">
        <v>0</v>
      </c>
      <c r="FM163" s="9">
        <v>0</v>
      </c>
      <c r="FN163" s="9">
        <v>0</v>
      </c>
      <c r="FO163" s="9">
        <f>1/$G$8/$G$8</f>
        <v>1</v>
      </c>
      <c r="FP163" s="9">
        <v>0</v>
      </c>
      <c r="FQ163" s="9">
        <v>0</v>
      </c>
      <c r="FR163" s="9">
        <v>0</v>
      </c>
      <c r="FS163" s="9">
        <v>0</v>
      </c>
      <c r="FT163" s="9">
        <v>0</v>
      </c>
      <c r="FU163" s="9">
        <v>0</v>
      </c>
      <c r="FV163" s="9">
        <v>0</v>
      </c>
      <c r="FW163" s="9">
        <v>0</v>
      </c>
      <c r="FX163" s="9">
        <v>0</v>
      </c>
      <c r="FY163" s="9">
        <v>0</v>
      </c>
      <c r="FZ163" s="9">
        <v>0</v>
      </c>
      <c r="GA163" s="9">
        <v>0</v>
      </c>
      <c r="GB163" s="9">
        <v>0</v>
      </c>
      <c r="GC163" s="9">
        <v>1</v>
      </c>
      <c r="GD163" s="9">
        <f>-2-2/$G$8/$G$8</f>
        <v>-4</v>
      </c>
      <c r="GE163" s="9">
        <v>1</v>
      </c>
      <c r="GF163" s="9">
        <v>0</v>
      </c>
      <c r="GG163" s="9">
        <v>0</v>
      </c>
      <c r="GH163" s="9">
        <v>0</v>
      </c>
      <c r="GI163" s="9">
        <v>0</v>
      </c>
      <c r="GJ163" s="9">
        <v>0</v>
      </c>
      <c r="GK163" s="9">
        <v>0</v>
      </c>
      <c r="GL163" s="9">
        <v>0</v>
      </c>
      <c r="GM163" s="9">
        <v>0</v>
      </c>
      <c r="GN163" s="9">
        <v>0</v>
      </c>
      <c r="GO163" s="9">
        <v>0</v>
      </c>
      <c r="GP163" s="9">
        <v>0</v>
      </c>
      <c r="GQ163" s="9">
        <v>0</v>
      </c>
      <c r="GR163" s="9">
        <v>0</v>
      </c>
      <c r="GS163" s="9">
        <f>1/$G$8/$G$8</f>
        <v>1</v>
      </c>
      <c r="GT163" s="9">
        <v>0</v>
      </c>
      <c r="GU163" s="9">
        <v>0</v>
      </c>
      <c r="GV163" s="9">
        <v>0</v>
      </c>
      <c r="GW163" s="9">
        <v>0</v>
      </c>
      <c r="GX163" s="9">
        <v>0</v>
      </c>
      <c r="GY163" s="9">
        <v>0</v>
      </c>
      <c r="GZ163" s="9">
        <v>0</v>
      </c>
      <c r="HA163" s="9">
        <v>0</v>
      </c>
      <c r="HB163" s="9">
        <v>0</v>
      </c>
      <c r="HC163" s="9">
        <v>0</v>
      </c>
      <c r="HD163" s="9">
        <v>0</v>
      </c>
      <c r="HE163" s="9">
        <v>0</v>
      </c>
      <c r="HF163" s="9">
        <v>0</v>
      </c>
      <c r="HG163" s="9">
        <v>0</v>
      </c>
      <c r="HH163" s="9">
        <v>0</v>
      </c>
      <c r="HI163" s="9">
        <v>0</v>
      </c>
      <c r="HJ163" s="9">
        <v>0</v>
      </c>
      <c r="HK163" s="28"/>
      <c r="HL163" s="6">
        <v>0</v>
      </c>
      <c r="HM163" s="7"/>
      <c r="HN163" s="29">
        <v>94</v>
      </c>
      <c r="HO163" s="30">
        <v>2.6431174079500908E-3</v>
      </c>
      <c r="HP163" s="11"/>
    </row>
    <row r="164" spans="1:224" s="8" customFormat="1" x14ac:dyDescent="0.25">
      <c r="A164" s="1" t="s">
        <v>318</v>
      </c>
      <c r="B164" s="9">
        <v>0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0</v>
      </c>
      <c r="EU164" s="9">
        <v>0</v>
      </c>
      <c r="EV164" s="9">
        <v>0</v>
      </c>
      <c r="EW164" s="9">
        <v>0</v>
      </c>
      <c r="EX164" s="9">
        <v>0</v>
      </c>
      <c r="EY164" s="9">
        <v>0</v>
      </c>
      <c r="EZ164" s="9">
        <v>0</v>
      </c>
      <c r="FA164" s="9">
        <v>0</v>
      </c>
      <c r="FB164" s="9">
        <v>0</v>
      </c>
      <c r="FC164" s="9">
        <v>0</v>
      </c>
      <c r="FD164" s="9">
        <v>0</v>
      </c>
      <c r="FE164" s="9">
        <v>0</v>
      </c>
      <c r="FF164" s="9">
        <v>0</v>
      </c>
      <c r="FG164" s="9">
        <v>0</v>
      </c>
      <c r="FH164" s="9">
        <v>0</v>
      </c>
      <c r="FI164" s="9">
        <v>0</v>
      </c>
      <c r="FJ164" s="9">
        <v>0</v>
      </c>
      <c r="FK164" s="9">
        <v>0</v>
      </c>
      <c r="FL164" s="9">
        <v>0</v>
      </c>
      <c r="FM164" s="9">
        <v>0</v>
      </c>
      <c r="FN164" s="9">
        <v>0</v>
      </c>
      <c r="FO164" s="9">
        <v>0</v>
      </c>
      <c r="FP164" s="9">
        <f>1/$G$8/$G$8</f>
        <v>1</v>
      </c>
      <c r="FQ164" s="9">
        <v>0</v>
      </c>
      <c r="FR164" s="9">
        <v>0</v>
      </c>
      <c r="FS164" s="9">
        <v>0</v>
      </c>
      <c r="FT164" s="9">
        <v>0</v>
      </c>
      <c r="FU164" s="9">
        <v>0</v>
      </c>
      <c r="FV164" s="9">
        <v>0</v>
      </c>
      <c r="FW164" s="9">
        <v>0</v>
      </c>
      <c r="FX164" s="9">
        <v>0</v>
      </c>
      <c r="FY164" s="9">
        <v>0</v>
      </c>
      <c r="FZ164" s="9">
        <v>0</v>
      </c>
      <c r="GA164" s="9">
        <v>0</v>
      </c>
      <c r="GB164" s="9">
        <v>0</v>
      </c>
      <c r="GC164" s="9">
        <v>0</v>
      </c>
      <c r="GD164" s="9">
        <v>1</v>
      </c>
      <c r="GE164" s="9">
        <f>-2-2/$G$8/$G$8</f>
        <v>-4</v>
      </c>
      <c r="GF164" s="9">
        <v>1</v>
      </c>
      <c r="GG164" s="9">
        <v>0</v>
      </c>
      <c r="GH164" s="9">
        <v>0</v>
      </c>
      <c r="GI164" s="9">
        <v>0</v>
      </c>
      <c r="GJ164" s="9">
        <v>0</v>
      </c>
      <c r="GK164" s="9">
        <v>0</v>
      </c>
      <c r="GL164" s="9">
        <v>0</v>
      </c>
      <c r="GM164" s="9">
        <v>0</v>
      </c>
      <c r="GN164" s="9">
        <v>0</v>
      </c>
      <c r="GO164" s="9">
        <v>0</v>
      </c>
      <c r="GP164" s="9">
        <v>0</v>
      </c>
      <c r="GQ164" s="9">
        <v>0</v>
      </c>
      <c r="GR164" s="9">
        <v>0</v>
      </c>
      <c r="GS164" s="9">
        <v>0</v>
      </c>
      <c r="GT164" s="9">
        <f>1/$G$8/$G$8</f>
        <v>1</v>
      </c>
      <c r="GU164" s="9">
        <v>0</v>
      </c>
      <c r="GV164" s="9">
        <v>0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>
        <v>0</v>
      </c>
      <c r="HD164" s="9">
        <v>0</v>
      </c>
      <c r="HE164" s="9">
        <v>0</v>
      </c>
      <c r="HF164" s="9">
        <v>0</v>
      </c>
      <c r="HG164" s="9">
        <v>0</v>
      </c>
      <c r="HH164" s="9">
        <v>0</v>
      </c>
      <c r="HI164" s="9">
        <v>0</v>
      </c>
      <c r="HJ164" s="9">
        <v>0</v>
      </c>
      <c r="HK164" s="28"/>
      <c r="HL164" s="6">
        <v>0</v>
      </c>
      <c r="HM164" s="7"/>
      <c r="HN164" s="29">
        <v>95</v>
      </c>
      <c r="HO164" s="30">
        <v>-3.5909114445678981E-4</v>
      </c>
      <c r="HP164" s="11"/>
    </row>
    <row r="165" spans="1:224" s="8" customFormat="1" x14ac:dyDescent="0.25">
      <c r="A165" s="1" t="s">
        <v>319</v>
      </c>
      <c r="B165" s="9">
        <v>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>
        <v>0</v>
      </c>
      <c r="BU165" s="9">
        <v>0</v>
      </c>
      <c r="BV165" s="9">
        <v>0</v>
      </c>
      <c r="BW165" s="9">
        <v>0</v>
      </c>
      <c r="BX165" s="9">
        <v>0</v>
      </c>
      <c r="BY165" s="9">
        <v>0</v>
      </c>
      <c r="BZ165" s="9">
        <v>0</v>
      </c>
      <c r="CA165" s="9">
        <v>0</v>
      </c>
      <c r="CB165" s="9">
        <v>0</v>
      </c>
      <c r="CC165" s="9">
        <v>0</v>
      </c>
      <c r="CD165" s="9">
        <v>0</v>
      </c>
      <c r="CE165" s="9">
        <v>0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9">
        <v>0</v>
      </c>
      <c r="CR165" s="9">
        <v>0</v>
      </c>
      <c r="CS165" s="9">
        <v>0</v>
      </c>
      <c r="CT165" s="9">
        <v>0</v>
      </c>
      <c r="CU165" s="9">
        <v>0</v>
      </c>
      <c r="CV165" s="9">
        <v>0</v>
      </c>
      <c r="CW165" s="9">
        <v>0</v>
      </c>
      <c r="CX165" s="9">
        <v>0</v>
      </c>
      <c r="CY165" s="9">
        <v>0</v>
      </c>
      <c r="CZ165" s="9">
        <v>0</v>
      </c>
      <c r="DA165" s="9">
        <v>0</v>
      </c>
      <c r="DB165" s="9">
        <v>0</v>
      </c>
      <c r="DC165" s="9">
        <v>0</v>
      </c>
      <c r="DD165" s="9">
        <v>0</v>
      </c>
      <c r="DE165" s="9">
        <v>0</v>
      </c>
      <c r="DF165" s="9">
        <v>0</v>
      </c>
      <c r="DG165" s="9">
        <v>0</v>
      </c>
      <c r="DH165" s="9">
        <v>0</v>
      </c>
      <c r="DI165" s="9">
        <v>0</v>
      </c>
      <c r="DJ165" s="9">
        <v>0</v>
      </c>
      <c r="DK165" s="9">
        <v>0</v>
      </c>
      <c r="DL165" s="9">
        <v>0</v>
      </c>
      <c r="DM165" s="9">
        <v>0</v>
      </c>
      <c r="DN165" s="9">
        <v>0</v>
      </c>
      <c r="DO165" s="9">
        <v>0</v>
      </c>
      <c r="DP165" s="9">
        <v>0</v>
      </c>
      <c r="DQ165" s="9">
        <v>0</v>
      </c>
      <c r="DR165" s="9">
        <v>0</v>
      </c>
      <c r="DS165" s="9">
        <v>0</v>
      </c>
      <c r="DT165" s="9">
        <v>0</v>
      </c>
      <c r="DU165" s="9">
        <v>0</v>
      </c>
      <c r="DV165" s="9">
        <v>0</v>
      </c>
      <c r="DW165" s="9">
        <v>0</v>
      </c>
      <c r="DX165" s="9">
        <v>0</v>
      </c>
      <c r="DY165" s="9">
        <v>0</v>
      </c>
      <c r="DZ165" s="9">
        <v>0</v>
      </c>
      <c r="EA165" s="9">
        <v>0</v>
      </c>
      <c r="EB165" s="9">
        <v>0</v>
      </c>
      <c r="EC165" s="9">
        <v>0</v>
      </c>
      <c r="ED165" s="9">
        <v>0</v>
      </c>
      <c r="EE165" s="9">
        <v>0</v>
      </c>
      <c r="EF165" s="9">
        <v>0</v>
      </c>
      <c r="EG165" s="9">
        <v>0</v>
      </c>
      <c r="EH165" s="9">
        <v>0</v>
      </c>
      <c r="EI165" s="9">
        <v>0</v>
      </c>
      <c r="EJ165" s="9">
        <v>0</v>
      </c>
      <c r="EK165" s="9">
        <v>0</v>
      </c>
      <c r="EL165" s="9">
        <v>0</v>
      </c>
      <c r="EM165" s="9">
        <v>0</v>
      </c>
      <c r="EN165" s="9">
        <v>0</v>
      </c>
      <c r="EO165" s="9">
        <v>0</v>
      </c>
      <c r="EP165" s="9">
        <v>0</v>
      </c>
      <c r="EQ165" s="9">
        <v>0</v>
      </c>
      <c r="ER165" s="9">
        <v>0</v>
      </c>
      <c r="ES165" s="9">
        <v>0</v>
      </c>
      <c r="ET165" s="9">
        <v>0</v>
      </c>
      <c r="EU165" s="9">
        <v>0</v>
      </c>
      <c r="EV165" s="9">
        <v>0</v>
      </c>
      <c r="EW165" s="9">
        <v>0</v>
      </c>
      <c r="EX165" s="9">
        <v>0</v>
      </c>
      <c r="EY165" s="9">
        <v>0</v>
      </c>
      <c r="EZ165" s="9">
        <v>0</v>
      </c>
      <c r="FA165" s="9">
        <v>0</v>
      </c>
      <c r="FB165" s="9">
        <v>0</v>
      </c>
      <c r="FC165" s="9">
        <v>0</v>
      </c>
      <c r="FD165" s="9">
        <v>0</v>
      </c>
      <c r="FE165" s="9">
        <v>0</v>
      </c>
      <c r="FF165" s="9">
        <v>0</v>
      </c>
      <c r="FG165" s="9">
        <v>0</v>
      </c>
      <c r="FH165" s="9">
        <v>0</v>
      </c>
      <c r="FI165" s="9">
        <v>0</v>
      </c>
      <c r="FJ165" s="9">
        <v>0</v>
      </c>
      <c r="FK165" s="9">
        <v>0</v>
      </c>
      <c r="FL165" s="9">
        <v>0</v>
      </c>
      <c r="FM165" s="9">
        <v>0</v>
      </c>
      <c r="FN165" s="9">
        <v>0</v>
      </c>
      <c r="FO165" s="9">
        <v>0</v>
      </c>
      <c r="FP165" s="9">
        <v>0</v>
      </c>
      <c r="FQ165" s="9">
        <f>1/$G$8/$G$8</f>
        <v>1</v>
      </c>
      <c r="FR165" s="9">
        <v>0</v>
      </c>
      <c r="FS165" s="9">
        <v>0</v>
      </c>
      <c r="FT165" s="9">
        <v>0</v>
      </c>
      <c r="FU165" s="9">
        <v>0</v>
      </c>
      <c r="FV165" s="9">
        <v>0</v>
      </c>
      <c r="FW165" s="9">
        <v>0</v>
      </c>
      <c r="FX165" s="9">
        <v>0</v>
      </c>
      <c r="FY165" s="9">
        <v>0</v>
      </c>
      <c r="FZ165" s="9">
        <v>0</v>
      </c>
      <c r="GA165" s="9">
        <v>0</v>
      </c>
      <c r="GB165" s="9">
        <v>0</v>
      </c>
      <c r="GC165" s="9">
        <v>0</v>
      </c>
      <c r="GD165" s="9">
        <v>0</v>
      </c>
      <c r="GE165" s="9">
        <v>1</v>
      </c>
      <c r="GF165" s="9">
        <f>-2-2/$G$8/$G$8</f>
        <v>-4</v>
      </c>
      <c r="GG165" s="9">
        <v>1</v>
      </c>
      <c r="GH165" s="9">
        <v>0</v>
      </c>
      <c r="GI165" s="9">
        <v>0</v>
      </c>
      <c r="GJ165" s="9">
        <v>0</v>
      </c>
      <c r="GK165" s="9">
        <v>0</v>
      </c>
      <c r="GL165" s="9">
        <v>0</v>
      </c>
      <c r="GM165" s="9">
        <v>0</v>
      </c>
      <c r="GN165" s="9">
        <v>0</v>
      </c>
      <c r="GO165" s="9">
        <v>0</v>
      </c>
      <c r="GP165" s="9">
        <v>0</v>
      </c>
      <c r="GQ165" s="9">
        <v>0</v>
      </c>
      <c r="GR165" s="9">
        <v>0</v>
      </c>
      <c r="GS165" s="9">
        <v>0</v>
      </c>
      <c r="GT165" s="9">
        <v>0</v>
      </c>
      <c r="GU165" s="9">
        <f>1/$G$8/$G$8</f>
        <v>1</v>
      </c>
      <c r="GV165" s="9">
        <v>0</v>
      </c>
      <c r="GW165" s="9">
        <v>0</v>
      </c>
      <c r="GX165" s="9">
        <v>0</v>
      </c>
      <c r="GY165" s="9">
        <v>0</v>
      </c>
      <c r="GZ165" s="9">
        <v>0</v>
      </c>
      <c r="HA165" s="9">
        <v>0</v>
      </c>
      <c r="HB165" s="9">
        <v>0</v>
      </c>
      <c r="HC165" s="9">
        <v>0</v>
      </c>
      <c r="HD165" s="9">
        <v>0</v>
      </c>
      <c r="HE165" s="9">
        <v>0</v>
      </c>
      <c r="HF165" s="9">
        <v>0</v>
      </c>
      <c r="HG165" s="9">
        <v>0</v>
      </c>
      <c r="HH165" s="9">
        <v>0</v>
      </c>
      <c r="HI165" s="9">
        <v>0</v>
      </c>
      <c r="HJ165" s="9">
        <v>0</v>
      </c>
      <c r="HK165" s="28"/>
      <c r="HL165" s="6">
        <v>0</v>
      </c>
      <c r="HM165" s="7"/>
      <c r="HN165" s="29">
        <v>96</v>
      </c>
      <c r="HO165" s="30">
        <v>-8.1145634906040699E-4</v>
      </c>
      <c r="HP165" s="11"/>
    </row>
    <row r="166" spans="1:224" s="8" customFormat="1" x14ac:dyDescent="0.25">
      <c r="A166" s="1" t="s">
        <v>320</v>
      </c>
      <c r="B166" s="9">
        <v>0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>
        <v>0</v>
      </c>
      <c r="BW166" s="9">
        <v>0</v>
      </c>
      <c r="BX166" s="9">
        <v>0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  <c r="CX166" s="9">
        <v>0</v>
      </c>
      <c r="CY166" s="9">
        <v>0</v>
      </c>
      <c r="CZ166" s="9">
        <v>0</v>
      </c>
      <c r="DA166" s="9">
        <v>0</v>
      </c>
      <c r="DB166" s="9">
        <v>0</v>
      </c>
      <c r="DC166" s="9">
        <v>0</v>
      </c>
      <c r="DD166" s="9">
        <v>0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>
        <v>0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0</v>
      </c>
      <c r="EZ166" s="9">
        <v>0</v>
      </c>
      <c r="FA166" s="9">
        <v>0</v>
      </c>
      <c r="FB166" s="9">
        <v>0</v>
      </c>
      <c r="FC166" s="9">
        <v>0</v>
      </c>
      <c r="FD166" s="9">
        <v>0</v>
      </c>
      <c r="FE166" s="9">
        <v>0</v>
      </c>
      <c r="FF166" s="9">
        <v>0</v>
      </c>
      <c r="FG166" s="9">
        <v>0</v>
      </c>
      <c r="FH166" s="9">
        <v>0</v>
      </c>
      <c r="FI166" s="9">
        <v>0</v>
      </c>
      <c r="FJ166" s="9">
        <v>0</v>
      </c>
      <c r="FK166" s="9">
        <v>0</v>
      </c>
      <c r="FL166" s="9">
        <v>0</v>
      </c>
      <c r="FM166" s="9">
        <v>0</v>
      </c>
      <c r="FN166" s="9">
        <v>0</v>
      </c>
      <c r="FO166" s="9">
        <v>0</v>
      </c>
      <c r="FP166" s="9">
        <v>0</v>
      </c>
      <c r="FQ166" s="9">
        <v>0</v>
      </c>
      <c r="FR166" s="9">
        <f>1/$G$8/$G$8</f>
        <v>1</v>
      </c>
      <c r="FS166" s="9">
        <v>0</v>
      </c>
      <c r="FT166" s="9">
        <v>0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0</v>
      </c>
      <c r="GF166" s="9">
        <v>1</v>
      </c>
      <c r="GG166" s="9">
        <f>-2-2/$G$8/$G$8</f>
        <v>-4</v>
      </c>
      <c r="GH166" s="9">
        <v>1</v>
      </c>
      <c r="GI166" s="9">
        <v>0</v>
      </c>
      <c r="GJ166" s="9">
        <v>0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f>1/$G$8/$G$8</f>
        <v>1</v>
      </c>
      <c r="GW166" s="9">
        <v>0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>
        <v>0</v>
      </c>
      <c r="HE166" s="9">
        <v>0</v>
      </c>
      <c r="HF166" s="9">
        <v>0</v>
      </c>
      <c r="HG166" s="9">
        <v>0</v>
      </c>
      <c r="HH166" s="9">
        <v>0</v>
      </c>
      <c r="HI166" s="9">
        <v>0</v>
      </c>
      <c r="HJ166" s="9">
        <v>0</v>
      </c>
      <c r="HK166" s="28"/>
      <c r="HL166" s="6">
        <v>0</v>
      </c>
      <c r="HM166" s="7"/>
      <c r="HN166" s="29">
        <v>97</v>
      </c>
      <c r="HO166" s="30">
        <v>4.9331198848090452E-17</v>
      </c>
      <c r="HP166" s="11"/>
    </row>
    <row r="167" spans="1:224" s="8" customFormat="1" x14ac:dyDescent="0.25">
      <c r="A167" s="1" t="s">
        <v>321</v>
      </c>
      <c r="B167" s="9">
        <v>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>
        <v>0</v>
      </c>
      <c r="BU167" s="9">
        <v>0</v>
      </c>
      <c r="BV167" s="9">
        <v>0</v>
      </c>
      <c r="BW167" s="9">
        <v>0</v>
      </c>
      <c r="BX167" s="9">
        <v>0</v>
      </c>
      <c r="BY167" s="9">
        <v>0</v>
      </c>
      <c r="BZ167" s="9">
        <v>0</v>
      </c>
      <c r="CA167" s="9">
        <v>0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9">
        <v>0</v>
      </c>
      <c r="CY167" s="9">
        <v>0</v>
      </c>
      <c r="CZ167" s="9">
        <v>0</v>
      </c>
      <c r="DA167" s="9">
        <v>0</v>
      </c>
      <c r="DB167" s="9">
        <v>0</v>
      </c>
      <c r="DC167" s="9">
        <v>0</v>
      </c>
      <c r="DD167" s="9">
        <v>0</v>
      </c>
      <c r="DE167" s="9">
        <v>0</v>
      </c>
      <c r="DF167" s="9">
        <v>0</v>
      </c>
      <c r="DG167" s="9">
        <v>0</v>
      </c>
      <c r="DH167" s="9">
        <v>0</v>
      </c>
      <c r="DI167" s="9">
        <v>0</v>
      </c>
      <c r="DJ167" s="9">
        <v>0</v>
      </c>
      <c r="DK167" s="9">
        <v>0</v>
      </c>
      <c r="DL167" s="9">
        <v>0</v>
      </c>
      <c r="DM167" s="9">
        <v>0</v>
      </c>
      <c r="DN167" s="9">
        <v>0</v>
      </c>
      <c r="DO167" s="9">
        <v>0</v>
      </c>
      <c r="DP167" s="9">
        <v>0</v>
      </c>
      <c r="DQ167" s="9">
        <v>0</v>
      </c>
      <c r="DR167" s="9">
        <v>0</v>
      </c>
      <c r="DS167" s="9">
        <v>0</v>
      </c>
      <c r="DT167" s="9">
        <v>0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>
        <v>0</v>
      </c>
      <c r="EA167" s="9">
        <v>0</v>
      </c>
      <c r="EB167" s="9">
        <v>0</v>
      </c>
      <c r="EC167" s="9">
        <v>0</v>
      </c>
      <c r="ED167" s="9">
        <v>0</v>
      </c>
      <c r="EE167" s="9">
        <v>0</v>
      </c>
      <c r="EF167" s="9">
        <v>0</v>
      </c>
      <c r="EG167" s="9">
        <v>0</v>
      </c>
      <c r="EH167" s="9">
        <v>0</v>
      </c>
      <c r="EI167" s="9">
        <v>0</v>
      </c>
      <c r="EJ167" s="9">
        <v>0</v>
      </c>
      <c r="EK167" s="9">
        <v>0</v>
      </c>
      <c r="EL167" s="9">
        <v>0</v>
      </c>
      <c r="EM167" s="9">
        <v>0</v>
      </c>
      <c r="EN167" s="9">
        <v>0</v>
      </c>
      <c r="EO167" s="9">
        <v>0</v>
      </c>
      <c r="EP167" s="9">
        <v>0</v>
      </c>
      <c r="EQ167" s="9">
        <v>0</v>
      </c>
      <c r="ER167" s="9">
        <v>0</v>
      </c>
      <c r="ES167" s="9">
        <v>0</v>
      </c>
      <c r="ET167" s="9">
        <v>0</v>
      </c>
      <c r="EU167" s="9">
        <v>0</v>
      </c>
      <c r="EV167" s="9">
        <v>0</v>
      </c>
      <c r="EW167" s="9">
        <v>0</v>
      </c>
      <c r="EX167" s="9">
        <v>0</v>
      </c>
      <c r="EY167" s="9">
        <v>0</v>
      </c>
      <c r="EZ167" s="9">
        <v>0</v>
      </c>
      <c r="FA167" s="9">
        <v>0</v>
      </c>
      <c r="FB167" s="9">
        <v>0</v>
      </c>
      <c r="FC167" s="9">
        <v>0</v>
      </c>
      <c r="FD167" s="9">
        <v>0</v>
      </c>
      <c r="FE167" s="9">
        <v>0</v>
      </c>
      <c r="FF167" s="9">
        <v>0</v>
      </c>
      <c r="FG167" s="9">
        <v>0</v>
      </c>
      <c r="FH167" s="9">
        <v>0</v>
      </c>
      <c r="FI167" s="9">
        <v>0</v>
      </c>
      <c r="FJ167" s="9">
        <v>0</v>
      </c>
      <c r="FK167" s="9">
        <v>0</v>
      </c>
      <c r="FL167" s="9">
        <v>0</v>
      </c>
      <c r="FM167" s="9">
        <v>0</v>
      </c>
      <c r="FN167" s="9">
        <v>0</v>
      </c>
      <c r="FO167" s="9">
        <v>0</v>
      </c>
      <c r="FP167" s="9">
        <v>0</v>
      </c>
      <c r="FQ167" s="9">
        <v>0</v>
      </c>
      <c r="FR167" s="9">
        <v>0</v>
      </c>
      <c r="FS167" s="9">
        <f>1/$G$8/$G$8</f>
        <v>1</v>
      </c>
      <c r="FT167" s="9">
        <v>0</v>
      </c>
      <c r="FU167" s="9">
        <v>0</v>
      </c>
      <c r="FV167" s="9">
        <v>0</v>
      </c>
      <c r="FW167" s="9">
        <v>0</v>
      </c>
      <c r="FX167" s="9">
        <v>0</v>
      </c>
      <c r="FY167" s="9">
        <v>0</v>
      </c>
      <c r="FZ167" s="9">
        <v>0</v>
      </c>
      <c r="GA167" s="9">
        <v>0</v>
      </c>
      <c r="GB167" s="9">
        <v>0</v>
      </c>
      <c r="GC167" s="9">
        <v>0</v>
      </c>
      <c r="GD167" s="9">
        <v>0</v>
      </c>
      <c r="GE167" s="9">
        <v>0</v>
      </c>
      <c r="GF167" s="9">
        <v>0</v>
      </c>
      <c r="GG167" s="9">
        <v>1</v>
      </c>
      <c r="GH167" s="9">
        <f>-2-2/$G$8/$G$8</f>
        <v>-4</v>
      </c>
      <c r="GI167" s="9">
        <v>1</v>
      </c>
      <c r="GJ167" s="9">
        <v>0</v>
      </c>
      <c r="GK167" s="9">
        <v>0</v>
      </c>
      <c r="GL167" s="9">
        <v>0</v>
      </c>
      <c r="GM167" s="9">
        <v>0</v>
      </c>
      <c r="GN167" s="9">
        <v>0</v>
      </c>
      <c r="GO167" s="9">
        <v>0</v>
      </c>
      <c r="GP167" s="9">
        <v>0</v>
      </c>
      <c r="GQ167" s="9">
        <v>0</v>
      </c>
      <c r="GR167" s="9">
        <v>0</v>
      </c>
      <c r="GS167" s="9">
        <v>0</v>
      </c>
      <c r="GT167" s="9">
        <v>0</v>
      </c>
      <c r="GU167" s="9">
        <v>0</v>
      </c>
      <c r="GV167" s="9">
        <v>0</v>
      </c>
      <c r="GW167" s="9">
        <f>1/$G$8/$G$8</f>
        <v>1</v>
      </c>
      <c r="GX167" s="9">
        <v>0</v>
      </c>
      <c r="GY167" s="9">
        <v>0</v>
      </c>
      <c r="GZ167" s="9">
        <v>0</v>
      </c>
      <c r="HA167" s="9">
        <v>0</v>
      </c>
      <c r="HB167" s="9">
        <v>0</v>
      </c>
      <c r="HC167" s="9">
        <v>0</v>
      </c>
      <c r="HD167" s="9">
        <v>0</v>
      </c>
      <c r="HE167" s="9">
        <v>0</v>
      </c>
      <c r="HF167" s="9">
        <v>0</v>
      </c>
      <c r="HG167" s="9">
        <v>0</v>
      </c>
      <c r="HH167" s="9">
        <v>0</v>
      </c>
      <c r="HI167" s="9">
        <v>0</v>
      </c>
      <c r="HJ167" s="9">
        <v>0</v>
      </c>
      <c r="HK167" s="28"/>
      <c r="HL167" s="6">
        <v>0</v>
      </c>
      <c r="HM167" s="7"/>
      <c r="HN167" s="29">
        <v>98</v>
      </c>
      <c r="HO167" s="30">
        <v>8.1145634906049503E-4</v>
      </c>
      <c r="HP167" s="11"/>
    </row>
    <row r="168" spans="1:224" x14ac:dyDescent="0.25">
      <c r="A168" s="1" t="s">
        <v>322</v>
      </c>
      <c r="B168" s="9">
        <v>0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0</v>
      </c>
      <c r="BW168" s="9">
        <v>0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>
        <v>0</v>
      </c>
      <c r="FI168" s="9">
        <v>0</v>
      </c>
      <c r="FJ168" s="9">
        <v>0</v>
      </c>
      <c r="FK168" s="9">
        <v>0</v>
      </c>
      <c r="FL168" s="9">
        <v>0</v>
      </c>
      <c r="FM168" s="9">
        <v>0</v>
      </c>
      <c r="FN168" s="9">
        <v>0</v>
      </c>
      <c r="FO168" s="9">
        <v>0</v>
      </c>
      <c r="FP168" s="9">
        <v>0</v>
      </c>
      <c r="FQ168" s="9">
        <v>0</v>
      </c>
      <c r="FR168" s="9">
        <v>0</v>
      </c>
      <c r="FS168" s="9">
        <v>0</v>
      </c>
      <c r="FT168" s="9">
        <f>1/$G$8/$G$8</f>
        <v>1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1</v>
      </c>
      <c r="GI168" s="9">
        <f>-2-2/$G$8/$G$8</f>
        <v>-4</v>
      </c>
      <c r="GJ168" s="9">
        <v>1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f>1/$G$8/$G$8</f>
        <v>1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0</v>
      </c>
      <c r="HK168" s="24"/>
      <c r="HL168" s="6">
        <v>0</v>
      </c>
      <c r="HM168" s="5"/>
      <c r="HN168" s="29">
        <v>99</v>
      </c>
      <c r="HO168" s="30">
        <v>3.5909114445688696E-4</v>
      </c>
      <c r="HP168" s="11"/>
    </row>
    <row r="169" spans="1:224" s="8" customFormat="1" x14ac:dyDescent="0.25">
      <c r="A169" s="1" t="s">
        <v>323</v>
      </c>
      <c r="B169" s="9">
        <v>0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>
        <v>0</v>
      </c>
      <c r="BU169" s="9">
        <v>0</v>
      </c>
      <c r="BV169" s="9">
        <v>0</v>
      </c>
      <c r="BW169" s="9">
        <v>0</v>
      </c>
      <c r="BX169" s="9">
        <v>0</v>
      </c>
      <c r="BY169" s="9">
        <v>0</v>
      </c>
      <c r="BZ169" s="9">
        <v>0</v>
      </c>
      <c r="CA169" s="9">
        <v>0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0</v>
      </c>
      <c r="DE169" s="9">
        <v>0</v>
      </c>
      <c r="DF169" s="9">
        <v>0</v>
      </c>
      <c r="DG169" s="9">
        <v>0</v>
      </c>
      <c r="DH169" s="9">
        <v>0</v>
      </c>
      <c r="DI169" s="9">
        <v>0</v>
      </c>
      <c r="DJ169" s="9">
        <v>0</v>
      </c>
      <c r="DK169" s="9">
        <v>0</v>
      </c>
      <c r="DL169" s="9">
        <v>0</v>
      </c>
      <c r="DM169" s="9">
        <v>0</v>
      </c>
      <c r="DN169" s="9">
        <v>0</v>
      </c>
      <c r="DO169" s="9">
        <v>0</v>
      </c>
      <c r="DP169" s="9">
        <v>0</v>
      </c>
      <c r="DQ169" s="9">
        <v>0</v>
      </c>
      <c r="DR169" s="9">
        <v>0</v>
      </c>
      <c r="DS169" s="9">
        <v>0</v>
      </c>
      <c r="DT169" s="9">
        <v>0</v>
      </c>
      <c r="DU169" s="9">
        <v>0</v>
      </c>
      <c r="DV169" s="9">
        <v>0</v>
      </c>
      <c r="DW169" s="9">
        <v>0</v>
      </c>
      <c r="DX169" s="9">
        <v>0</v>
      </c>
      <c r="DY169" s="9">
        <v>0</v>
      </c>
      <c r="DZ169" s="9">
        <v>0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>
        <v>0</v>
      </c>
      <c r="EM169" s="9">
        <v>0</v>
      </c>
      <c r="EN169" s="9">
        <v>0</v>
      </c>
      <c r="EO169" s="9">
        <v>0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>
        <v>0</v>
      </c>
      <c r="EY169" s="9">
        <v>0</v>
      </c>
      <c r="EZ169" s="9">
        <v>0</v>
      </c>
      <c r="FA169" s="9">
        <v>0</v>
      </c>
      <c r="FB169" s="9">
        <v>0</v>
      </c>
      <c r="FC169" s="9">
        <v>0</v>
      </c>
      <c r="FD169" s="9">
        <v>0</v>
      </c>
      <c r="FE169" s="9">
        <v>0</v>
      </c>
      <c r="FF169" s="9">
        <v>0</v>
      </c>
      <c r="FG169" s="9">
        <v>0</v>
      </c>
      <c r="FH169" s="9">
        <f>1/$G$8/$G$8</f>
        <v>1</v>
      </c>
      <c r="FI169" s="9">
        <v>0</v>
      </c>
      <c r="FJ169" s="9">
        <v>0</v>
      </c>
      <c r="FK169" s="9">
        <v>0</v>
      </c>
      <c r="FL169" s="9">
        <v>0</v>
      </c>
      <c r="FM169" s="9">
        <v>0</v>
      </c>
      <c r="FN169" s="9">
        <v>0</v>
      </c>
      <c r="FO169" s="9">
        <v>0</v>
      </c>
      <c r="FP169" s="9">
        <v>0</v>
      </c>
      <c r="FQ169" s="9">
        <v>0</v>
      </c>
      <c r="FR169" s="9">
        <v>0</v>
      </c>
      <c r="FS169" s="9">
        <v>0</v>
      </c>
      <c r="FT169" s="9">
        <v>0</v>
      </c>
      <c r="FU169" s="9">
        <v>0</v>
      </c>
      <c r="FV169" s="9">
        <v>0</v>
      </c>
      <c r="FW169" s="9">
        <f>-2/$G$8/$G$8</f>
        <v>-2</v>
      </c>
      <c r="FX169" s="9">
        <v>0</v>
      </c>
      <c r="FY169" s="9">
        <v>0</v>
      </c>
      <c r="FZ169" s="9">
        <v>0</v>
      </c>
      <c r="GA169" s="9">
        <v>0</v>
      </c>
      <c r="GB169" s="9">
        <v>0</v>
      </c>
      <c r="GC169" s="9">
        <v>0</v>
      </c>
      <c r="GD169" s="9">
        <v>0</v>
      </c>
      <c r="GE169" s="9">
        <v>0</v>
      </c>
      <c r="GF169" s="9">
        <v>0</v>
      </c>
      <c r="GG169" s="9">
        <v>0</v>
      </c>
      <c r="GH169" s="9">
        <v>0</v>
      </c>
      <c r="GI169" s="9">
        <v>0</v>
      </c>
      <c r="GJ169" s="9">
        <v>0</v>
      </c>
      <c r="GK169" s="9">
        <v>1</v>
      </c>
      <c r="GL169" s="9">
        <f>-2+1/$G$8/$G$8</f>
        <v>-1</v>
      </c>
      <c r="GM169" s="9">
        <v>1</v>
      </c>
      <c r="GN169" s="9">
        <v>0</v>
      </c>
      <c r="GO169" s="9">
        <v>0</v>
      </c>
      <c r="GP169" s="9">
        <v>0</v>
      </c>
      <c r="GQ169" s="9">
        <v>0</v>
      </c>
      <c r="GR169" s="9">
        <v>0</v>
      </c>
      <c r="GS169" s="9">
        <v>0</v>
      </c>
      <c r="GT169" s="9">
        <v>0</v>
      </c>
      <c r="GU169" s="9">
        <v>0</v>
      </c>
      <c r="GV169" s="9">
        <v>0</v>
      </c>
      <c r="GW169" s="9">
        <v>0</v>
      </c>
      <c r="GX169" s="9">
        <v>0</v>
      </c>
      <c r="GY169" s="9">
        <v>0</v>
      </c>
      <c r="GZ169" s="9">
        <v>0</v>
      </c>
      <c r="HA169" s="9">
        <v>0</v>
      </c>
      <c r="HB169" s="9">
        <v>0</v>
      </c>
      <c r="HC169" s="9">
        <v>0</v>
      </c>
      <c r="HD169" s="9">
        <v>0</v>
      </c>
      <c r="HE169" s="9">
        <v>0</v>
      </c>
      <c r="HF169" s="9">
        <v>0</v>
      </c>
      <c r="HG169" s="9">
        <v>0</v>
      </c>
      <c r="HH169" s="9">
        <v>0</v>
      </c>
      <c r="HI169" s="9">
        <v>0</v>
      </c>
      <c r="HJ169" s="9">
        <v>0</v>
      </c>
      <c r="HL169" s="6">
        <v>0</v>
      </c>
      <c r="HN169" s="38" t="str">
        <v>99a</v>
      </c>
      <c r="HO169" s="11">
        <v>-2.6431174079499932E-3</v>
      </c>
      <c r="HP169" s="11"/>
    </row>
    <row r="170" spans="1:224" s="8" customFormat="1" x14ac:dyDescent="0.25">
      <c r="A170" s="1" t="s">
        <v>324</v>
      </c>
      <c r="B170" s="9">
        <v>0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0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f>1/$G$8/$G$8</f>
        <v>1</v>
      </c>
      <c r="FY170" s="9">
        <v>0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1</v>
      </c>
      <c r="GM170" s="9">
        <f>-2-2/$G$8/$G$8</f>
        <v>-4</v>
      </c>
      <c r="GN170" s="9">
        <v>1</v>
      </c>
      <c r="GO170" s="9">
        <v>0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f>1/$G$8/$G$8</f>
        <v>1</v>
      </c>
      <c r="HA170" s="9">
        <v>0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0</v>
      </c>
      <c r="HK170" s="28"/>
      <c r="HL170" s="6">
        <v>0</v>
      </c>
      <c r="HM170" s="7"/>
      <c r="HN170" s="29" t="str">
        <v>99b</v>
      </c>
      <c r="HO170" s="30">
        <v>-9.4883344652470138E-3</v>
      </c>
      <c r="HP170" s="11"/>
    </row>
    <row r="171" spans="1:224" s="8" customFormat="1" x14ac:dyDescent="0.25">
      <c r="A171" s="1" t="s">
        <v>325</v>
      </c>
      <c r="B171" s="9">
        <v>0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0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  <c r="CX171" s="9">
        <v>0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0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9">
        <v>0</v>
      </c>
      <c r="DM171" s="9">
        <v>0</v>
      </c>
      <c r="DN171" s="9">
        <v>0</v>
      </c>
      <c r="DO171" s="9">
        <v>0</v>
      </c>
      <c r="DP171" s="9">
        <v>0</v>
      </c>
      <c r="DQ171" s="9">
        <v>0</v>
      </c>
      <c r="DR171" s="9">
        <v>0</v>
      </c>
      <c r="DS171" s="9">
        <v>0</v>
      </c>
      <c r="DT171" s="9">
        <v>0</v>
      </c>
      <c r="DU171" s="9">
        <v>0</v>
      </c>
      <c r="DV171" s="9">
        <v>0</v>
      </c>
      <c r="DW171" s="9">
        <v>0</v>
      </c>
      <c r="DX171" s="9">
        <v>0</v>
      </c>
      <c r="DY171" s="9">
        <v>0</v>
      </c>
      <c r="DZ171" s="9">
        <v>0</v>
      </c>
      <c r="EA171" s="9">
        <v>0</v>
      </c>
      <c r="EB171" s="9">
        <v>0</v>
      </c>
      <c r="EC171" s="9">
        <v>0</v>
      </c>
      <c r="ED171" s="9">
        <v>0</v>
      </c>
      <c r="EE171" s="9">
        <v>0</v>
      </c>
      <c r="EF171" s="9">
        <v>0</v>
      </c>
      <c r="EG171" s="9">
        <v>0</v>
      </c>
      <c r="EH171" s="9">
        <v>0</v>
      </c>
      <c r="EI171" s="9">
        <v>0</v>
      </c>
      <c r="EJ171" s="9">
        <v>0</v>
      </c>
      <c r="EK171" s="9">
        <v>0</v>
      </c>
      <c r="EL171" s="9">
        <v>0</v>
      </c>
      <c r="EM171" s="9">
        <v>0</v>
      </c>
      <c r="EN171" s="9">
        <v>0</v>
      </c>
      <c r="EO171" s="9">
        <v>0</v>
      </c>
      <c r="EP171" s="9">
        <v>0</v>
      </c>
      <c r="EQ171" s="9">
        <v>0</v>
      </c>
      <c r="ER171" s="9">
        <v>0</v>
      </c>
      <c r="ES171" s="9">
        <v>0</v>
      </c>
      <c r="ET171" s="9">
        <v>0</v>
      </c>
      <c r="EU171" s="9">
        <v>0</v>
      </c>
      <c r="EV171" s="9">
        <v>0</v>
      </c>
      <c r="EW171" s="9">
        <v>0</v>
      </c>
      <c r="EX171" s="9">
        <v>0</v>
      </c>
      <c r="EY171" s="9">
        <v>0</v>
      </c>
      <c r="EZ171" s="9">
        <v>0</v>
      </c>
      <c r="FA171" s="9">
        <v>0</v>
      </c>
      <c r="FB171" s="9">
        <v>0</v>
      </c>
      <c r="FC171" s="9">
        <v>0</v>
      </c>
      <c r="FD171" s="9">
        <v>0</v>
      </c>
      <c r="FE171" s="9">
        <v>0</v>
      </c>
      <c r="FF171" s="9">
        <v>0</v>
      </c>
      <c r="FG171" s="9">
        <v>0</v>
      </c>
      <c r="FH171" s="9">
        <v>0</v>
      </c>
      <c r="FI171" s="9">
        <v>0</v>
      </c>
      <c r="FJ171" s="9">
        <v>0</v>
      </c>
      <c r="FK171" s="9">
        <v>0</v>
      </c>
      <c r="FL171" s="9">
        <v>0</v>
      </c>
      <c r="FM171" s="9">
        <v>0</v>
      </c>
      <c r="FN171" s="9">
        <v>0</v>
      </c>
      <c r="FO171" s="9">
        <v>0</v>
      </c>
      <c r="FP171" s="9">
        <v>0</v>
      </c>
      <c r="FQ171" s="9">
        <v>0</v>
      </c>
      <c r="FR171" s="9">
        <v>0</v>
      </c>
      <c r="FS171" s="9">
        <v>0</v>
      </c>
      <c r="FT171" s="9">
        <v>0</v>
      </c>
      <c r="FU171" s="9">
        <v>0</v>
      </c>
      <c r="FV171" s="9">
        <v>0</v>
      </c>
      <c r="FW171" s="9">
        <v>0</v>
      </c>
      <c r="FX171" s="9">
        <v>0</v>
      </c>
      <c r="FY171" s="9">
        <f>1/$G$8/$G$8</f>
        <v>1</v>
      </c>
      <c r="FZ171" s="9">
        <v>0</v>
      </c>
      <c r="GA171" s="9">
        <v>0</v>
      </c>
      <c r="GB171" s="9">
        <v>0</v>
      </c>
      <c r="GC171" s="9">
        <v>0</v>
      </c>
      <c r="GD171" s="9">
        <v>0</v>
      </c>
      <c r="GE171" s="9">
        <v>0</v>
      </c>
      <c r="GF171" s="9">
        <v>0</v>
      </c>
      <c r="GG171" s="9">
        <v>0</v>
      </c>
      <c r="GH171" s="9">
        <v>0</v>
      </c>
      <c r="GI171" s="9">
        <v>0</v>
      </c>
      <c r="GJ171" s="9">
        <v>0</v>
      </c>
      <c r="GK171" s="9">
        <v>0</v>
      </c>
      <c r="GL171" s="9">
        <v>0</v>
      </c>
      <c r="GM171" s="9">
        <v>1</v>
      </c>
      <c r="GN171" s="9">
        <f>-2-2/$G$8/$G$8</f>
        <v>-4</v>
      </c>
      <c r="GO171" s="9">
        <v>1</v>
      </c>
      <c r="GP171" s="9">
        <v>0</v>
      </c>
      <c r="GQ171" s="9">
        <v>0</v>
      </c>
      <c r="GR171" s="9">
        <v>0</v>
      </c>
      <c r="GS171" s="9">
        <v>0</v>
      </c>
      <c r="GT171" s="9">
        <v>0</v>
      </c>
      <c r="GU171" s="9">
        <v>0</v>
      </c>
      <c r="GV171" s="9">
        <v>0</v>
      </c>
      <c r="GW171" s="9">
        <v>0</v>
      </c>
      <c r="GX171" s="9">
        <v>0</v>
      </c>
      <c r="GY171" s="9">
        <v>0</v>
      </c>
      <c r="GZ171" s="9">
        <v>0</v>
      </c>
      <c r="HA171" s="9">
        <f>1/$G$8/$G$8</f>
        <v>1</v>
      </c>
      <c r="HB171" s="9">
        <v>0</v>
      </c>
      <c r="HC171" s="9">
        <v>0</v>
      </c>
      <c r="HD171" s="9">
        <v>0</v>
      </c>
      <c r="HE171" s="9">
        <v>0</v>
      </c>
      <c r="HF171" s="9">
        <v>0</v>
      </c>
      <c r="HG171" s="9">
        <v>0</v>
      </c>
      <c r="HH171" s="9">
        <v>0</v>
      </c>
      <c r="HI171" s="9">
        <v>0</v>
      </c>
      <c r="HJ171" s="9">
        <v>0</v>
      </c>
      <c r="HK171" s="28"/>
      <c r="HL171" s="6">
        <v>0</v>
      </c>
      <c r="HM171" s="7"/>
      <c r="HN171" s="29" t="str">
        <v>99c</v>
      </c>
      <c r="HO171" s="30">
        <v>-2.137293522877878E-2</v>
      </c>
      <c r="HP171" s="11"/>
    </row>
    <row r="172" spans="1:224" s="8" customFormat="1" x14ac:dyDescent="0.25">
      <c r="A172" s="1" t="s">
        <v>326</v>
      </c>
      <c r="B172" s="9">
        <v>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0</v>
      </c>
      <c r="BS172" s="9">
        <v>0</v>
      </c>
      <c r="BT172" s="9">
        <v>0</v>
      </c>
      <c r="BU172" s="9">
        <v>0</v>
      </c>
      <c r="BV172" s="9">
        <v>0</v>
      </c>
      <c r="BW172" s="9">
        <v>0</v>
      </c>
      <c r="BX172" s="9">
        <v>0</v>
      </c>
      <c r="BY172" s="9">
        <v>0</v>
      </c>
      <c r="BZ172" s="9">
        <v>0</v>
      </c>
      <c r="CA172" s="9">
        <v>0</v>
      </c>
      <c r="CB172" s="9">
        <v>0</v>
      </c>
      <c r="CC172" s="9">
        <v>0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9">
        <v>0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</v>
      </c>
      <c r="CX172" s="9">
        <v>0</v>
      </c>
      <c r="CY172" s="9">
        <v>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0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0</v>
      </c>
      <c r="EZ172" s="9">
        <v>0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0</v>
      </c>
      <c r="FG172" s="9">
        <v>0</v>
      </c>
      <c r="FH172" s="9">
        <v>0</v>
      </c>
      <c r="FI172" s="9">
        <v>0</v>
      </c>
      <c r="FJ172" s="9">
        <v>0</v>
      </c>
      <c r="FK172" s="9">
        <v>0</v>
      </c>
      <c r="FL172" s="9">
        <v>0</v>
      </c>
      <c r="FM172" s="9">
        <v>0</v>
      </c>
      <c r="FN172" s="9">
        <v>0</v>
      </c>
      <c r="FO172" s="9">
        <v>0</v>
      </c>
      <c r="FP172" s="9">
        <v>0</v>
      </c>
      <c r="FQ172" s="9">
        <v>0</v>
      </c>
      <c r="FR172" s="9">
        <v>0</v>
      </c>
      <c r="FS172" s="9">
        <v>0</v>
      </c>
      <c r="FT172" s="9">
        <v>0</v>
      </c>
      <c r="FU172" s="9">
        <v>0</v>
      </c>
      <c r="FV172" s="9">
        <v>0</v>
      </c>
      <c r="FW172" s="9">
        <v>0</v>
      </c>
      <c r="FX172" s="9">
        <v>0</v>
      </c>
      <c r="FY172" s="9">
        <v>0</v>
      </c>
      <c r="FZ172" s="9">
        <f>1/$G$8/$G$8</f>
        <v>1</v>
      </c>
      <c r="GA172" s="9">
        <v>0</v>
      </c>
      <c r="GB172" s="9">
        <v>0</v>
      </c>
      <c r="GC172" s="9">
        <v>0</v>
      </c>
      <c r="GD172" s="9">
        <v>0</v>
      </c>
      <c r="GE172" s="9">
        <v>0</v>
      </c>
      <c r="GF172" s="9">
        <v>0</v>
      </c>
      <c r="GG172" s="9">
        <v>0</v>
      </c>
      <c r="GH172" s="9">
        <v>0</v>
      </c>
      <c r="GI172" s="9">
        <v>0</v>
      </c>
      <c r="GJ172" s="9">
        <v>0</v>
      </c>
      <c r="GK172" s="9">
        <v>0</v>
      </c>
      <c r="GL172" s="9">
        <v>0</v>
      </c>
      <c r="GM172" s="9">
        <v>0</v>
      </c>
      <c r="GN172" s="9">
        <v>1</v>
      </c>
      <c r="GO172" s="9">
        <f>-2-2/$G$8/$G$8</f>
        <v>-4</v>
      </c>
      <c r="GP172" s="9">
        <v>1</v>
      </c>
      <c r="GQ172" s="9">
        <v>0</v>
      </c>
      <c r="GR172" s="9">
        <v>0</v>
      </c>
      <c r="GS172" s="9">
        <v>0</v>
      </c>
      <c r="GT172" s="9">
        <v>0</v>
      </c>
      <c r="GU172" s="9">
        <v>0</v>
      </c>
      <c r="GV172" s="9">
        <v>0</v>
      </c>
      <c r="GW172" s="9">
        <v>0</v>
      </c>
      <c r="GX172" s="9">
        <v>0</v>
      </c>
      <c r="GY172" s="9">
        <v>0</v>
      </c>
      <c r="GZ172" s="9">
        <v>0</v>
      </c>
      <c r="HA172" s="9">
        <v>0</v>
      </c>
      <c r="HB172" s="9">
        <f>1/$G$8/$G$8</f>
        <v>1</v>
      </c>
      <c r="HC172" s="9">
        <v>0</v>
      </c>
      <c r="HD172" s="9">
        <v>0</v>
      </c>
      <c r="HE172" s="9">
        <v>0</v>
      </c>
      <c r="HF172" s="9">
        <v>0</v>
      </c>
      <c r="HG172" s="9">
        <v>0</v>
      </c>
      <c r="HH172" s="9">
        <v>0</v>
      </c>
      <c r="HI172" s="9">
        <v>0</v>
      </c>
      <c r="HJ172" s="9">
        <v>0</v>
      </c>
      <c r="HK172" s="28"/>
      <c r="HL172" s="6">
        <v>0</v>
      </c>
      <c r="HM172" s="7"/>
      <c r="HN172" s="29" t="str">
        <v>99d</v>
      </c>
      <c r="HO172" s="30">
        <v>-3.9151842113410308E-2</v>
      </c>
      <c r="HP172" s="11"/>
    </row>
    <row r="173" spans="1:224" s="8" customFormat="1" x14ac:dyDescent="0.25">
      <c r="A173" s="1" t="s">
        <v>327</v>
      </c>
      <c r="B173" s="9">
        <v>0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>
        <v>0</v>
      </c>
      <c r="BU173" s="9">
        <v>0</v>
      </c>
      <c r="BV173" s="9">
        <v>0</v>
      </c>
      <c r="BW173" s="9">
        <v>0</v>
      </c>
      <c r="BX173" s="9">
        <v>0</v>
      </c>
      <c r="BY173" s="9">
        <v>0</v>
      </c>
      <c r="BZ173" s="9">
        <v>0</v>
      </c>
      <c r="CA173" s="9">
        <v>0</v>
      </c>
      <c r="CB173" s="9">
        <v>0</v>
      </c>
      <c r="CC173" s="9">
        <v>0</v>
      </c>
      <c r="CD173" s="9">
        <v>0</v>
      </c>
      <c r="CE173" s="9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9">
        <v>0</v>
      </c>
      <c r="CR173" s="9">
        <v>0</v>
      </c>
      <c r="CS173" s="9">
        <v>0</v>
      </c>
      <c r="CT173" s="9">
        <v>0</v>
      </c>
      <c r="CU173" s="9">
        <v>0</v>
      </c>
      <c r="CV173" s="9">
        <v>0</v>
      </c>
      <c r="CW173" s="9">
        <v>0</v>
      </c>
      <c r="CX173" s="9">
        <v>0</v>
      </c>
      <c r="CY173" s="9">
        <v>0</v>
      </c>
      <c r="CZ173" s="9">
        <v>0</v>
      </c>
      <c r="DA173" s="9">
        <v>0</v>
      </c>
      <c r="DB173" s="9">
        <v>0</v>
      </c>
      <c r="DC173" s="9">
        <v>0</v>
      </c>
      <c r="DD173" s="9">
        <v>0</v>
      </c>
      <c r="DE173" s="9">
        <v>0</v>
      </c>
      <c r="DF173" s="9">
        <v>0</v>
      </c>
      <c r="DG173" s="9">
        <v>0</v>
      </c>
      <c r="DH173" s="9">
        <v>0</v>
      </c>
      <c r="DI173" s="9">
        <v>0</v>
      </c>
      <c r="DJ173" s="9">
        <v>0</v>
      </c>
      <c r="DK173" s="9">
        <v>0</v>
      </c>
      <c r="DL173" s="9">
        <v>0</v>
      </c>
      <c r="DM173" s="9">
        <v>0</v>
      </c>
      <c r="DN173" s="9">
        <v>0</v>
      </c>
      <c r="DO173" s="9">
        <v>0</v>
      </c>
      <c r="DP173" s="9">
        <v>0</v>
      </c>
      <c r="DQ173" s="9">
        <v>0</v>
      </c>
      <c r="DR173" s="9">
        <v>0</v>
      </c>
      <c r="DS173" s="9">
        <v>0</v>
      </c>
      <c r="DT173" s="9">
        <v>0</v>
      </c>
      <c r="DU173" s="9">
        <v>0</v>
      </c>
      <c r="DV173" s="9">
        <v>0</v>
      </c>
      <c r="DW173" s="9">
        <v>0</v>
      </c>
      <c r="DX173" s="9">
        <v>0</v>
      </c>
      <c r="DY173" s="9">
        <v>0</v>
      </c>
      <c r="DZ173" s="9">
        <v>0</v>
      </c>
      <c r="EA173" s="9">
        <v>0</v>
      </c>
      <c r="EB173" s="9">
        <v>0</v>
      </c>
      <c r="EC173" s="9">
        <v>0</v>
      </c>
      <c r="ED173" s="9">
        <v>0</v>
      </c>
      <c r="EE173" s="9">
        <v>0</v>
      </c>
      <c r="EF173" s="9">
        <v>0</v>
      </c>
      <c r="EG173" s="9">
        <v>0</v>
      </c>
      <c r="EH173" s="9">
        <v>0</v>
      </c>
      <c r="EI173" s="9">
        <v>0</v>
      </c>
      <c r="EJ173" s="9">
        <v>0</v>
      </c>
      <c r="EK173" s="9">
        <v>0</v>
      </c>
      <c r="EL173" s="9">
        <v>0</v>
      </c>
      <c r="EM173" s="9">
        <v>0</v>
      </c>
      <c r="EN173" s="9">
        <v>0</v>
      </c>
      <c r="EO173" s="9">
        <v>0</v>
      </c>
      <c r="EP173" s="9">
        <v>0</v>
      </c>
      <c r="EQ173" s="9">
        <v>0</v>
      </c>
      <c r="ER173" s="9">
        <v>0</v>
      </c>
      <c r="ES173" s="9">
        <v>0</v>
      </c>
      <c r="ET173" s="9">
        <v>0</v>
      </c>
      <c r="EU173" s="9">
        <v>0</v>
      </c>
      <c r="EV173" s="9">
        <v>0</v>
      </c>
      <c r="EW173" s="9">
        <v>0</v>
      </c>
      <c r="EX173" s="9">
        <v>0</v>
      </c>
      <c r="EY173" s="9">
        <v>0</v>
      </c>
      <c r="EZ173" s="9">
        <v>0</v>
      </c>
      <c r="FA173" s="9">
        <v>0</v>
      </c>
      <c r="FB173" s="9">
        <v>0</v>
      </c>
      <c r="FC173" s="9">
        <v>0</v>
      </c>
      <c r="FD173" s="9">
        <v>0</v>
      </c>
      <c r="FE173" s="9">
        <v>0</v>
      </c>
      <c r="FF173" s="9">
        <v>0</v>
      </c>
      <c r="FG173" s="9">
        <v>0</v>
      </c>
      <c r="FH173" s="9">
        <v>0</v>
      </c>
      <c r="FI173" s="9">
        <v>0</v>
      </c>
      <c r="FJ173" s="9">
        <v>0</v>
      </c>
      <c r="FK173" s="9">
        <v>0</v>
      </c>
      <c r="FL173" s="9">
        <v>0</v>
      </c>
      <c r="FM173" s="9">
        <v>0</v>
      </c>
      <c r="FN173" s="9">
        <v>0</v>
      </c>
      <c r="FO173" s="9">
        <v>0</v>
      </c>
      <c r="FP173" s="9">
        <v>0</v>
      </c>
      <c r="FQ173" s="9">
        <v>0</v>
      </c>
      <c r="FR173" s="9">
        <v>0</v>
      </c>
      <c r="FS173" s="9">
        <v>0</v>
      </c>
      <c r="FT173" s="9">
        <v>0</v>
      </c>
      <c r="FU173" s="9">
        <v>0</v>
      </c>
      <c r="FV173" s="9">
        <v>0</v>
      </c>
      <c r="FW173" s="9">
        <v>0</v>
      </c>
      <c r="FX173" s="9">
        <v>0</v>
      </c>
      <c r="FY173" s="9">
        <v>0</v>
      </c>
      <c r="FZ173" s="9">
        <v>0</v>
      </c>
      <c r="GA173" s="9">
        <f>1/$G$8/$G$8</f>
        <v>1</v>
      </c>
      <c r="GB173" s="9">
        <v>0</v>
      </c>
      <c r="GC173" s="9">
        <v>0</v>
      </c>
      <c r="GD173" s="9">
        <v>0</v>
      </c>
      <c r="GE173" s="9">
        <v>0</v>
      </c>
      <c r="GF173" s="9">
        <v>0</v>
      </c>
      <c r="GG173" s="9">
        <v>0</v>
      </c>
      <c r="GH173" s="9">
        <v>0</v>
      </c>
      <c r="GI173" s="9">
        <v>0</v>
      </c>
      <c r="GJ173" s="9">
        <v>0</v>
      </c>
      <c r="GK173" s="9">
        <v>0</v>
      </c>
      <c r="GL173" s="9">
        <v>0</v>
      </c>
      <c r="GM173" s="9">
        <v>0</v>
      </c>
      <c r="GN173" s="9">
        <v>0</v>
      </c>
      <c r="GO173" s="9">
        <v>1</v>
      </c>
      <c r="GP173" s="9">
        <f>-2-2/$G$8/$G$8</f>
        <v>-4</v>
      </c>
      <c r="GQ173" s="9">
        <v>1</v>
      </c>
      <c r="GR173" s="9">
        <v>0</v>
      </c>
      <c r="GS173" s="9">
        <v>0</v>
      </c>
      <c r="GT173" s="9">
        <v>0</v>
      </c>
      <c r="GU173" s="9">
        <v>0</v>
      </c>
      <c r="GV173" s="9">
        <v>0</v>
      </c>
      <c r="GW173" s="9">
        <v>0</v>
      </c>
      <c r="GX173" s="9">
        <v>0</v>
      </c>
      <c r="GY173" s="9">
        <v>0</v>
      </c>
      <c r="GZ173" s="9">
        <v>0</v>
      </c>
      <c r="HA173" s="9">
        <v>0</v>
      </c>
      <c r="HB173" s="9">
        <v>0</v>
      </c>
      <c r="HC173" s="9">
        <f>1/$G$8/$G$8</f>
        <v>1</v>
      </c>
      <c r="HD173" s="9">
        <v>0</v>
      </c>
      <c r="HE173" s="9">
        <v>0</v>
      </c>
      <c r="HF173" s="9">
        <v>0</v>
      </c>
      <c r="HG173" s="9">
        <v>0</v>
      </c>
      <c r="HH173" s="9">
        <v>0</v>
      </c>
      <c r="HI173" s="9">
        <v>0</v>
      </c>
      <c r="HJ173" s="9">
        <v>0</v>
      </c>
      <c r="HK173" s="28"/>
      <c r="HL173" s="6">
        <v>0</v>
      </c>
      <c r="HM173" s="7"/>
      <c r="HN173" s="29" t="str">
        <v>99da</v>
      </c>
      <c r="HO173" s="30">
        <v>-6.3039601895445413E-2</v>
      </c>
      <c r="HP173" s="11"/>
    </row>
    <row r="174" spans="1:224" s="8" customFormat="1" x14ac:dyDescent="0.25">
      <c r="A174" s="1" t="s">
        <v>328</v>
      </c>
      <c r="B174" s="9">
        <v>0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>
        <v>0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</v>
      </c>
      <c r="DC174" s="9">
        <v>0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0</v>
      </c>
      <c r="FG174" s="9">
        <v>0</v>
      </c>
      <c r="FH174" s="9">
        <v>0</v>
      </c>
      <c r="FI174" s="9">
        <v>0</v>
      </c>
      <c r="FJ174" s="9">
        <v>0</v>
      </c>
      <c r="FK174" s="9">
        <v>0</v>
      </c>
      <c r="FL174" s="9">
        <v>0</v>
      </c>
      <c r="FM174" s="9">
        <v>0</v>
      </c>
      <c r="FN174" s="9">
        <v>0</v>
      </c>
      <c r="FO174" s="9">
        <v>0</v>
      </c>
      <c r="FP174" s="9">
        <v>0</v>
      </c>
      <c r="FQ174" s="9">
        <v>0</v>
      </c>
      <c r="FR174" s="9">
        <v>0</v>
      </c>
      <c r="FS174" s="9">
        <v>0</v>
      </c>
      <c r="FT174" s="9">
        <v>0</v>
      </c>
      <c r="FU174" s="9">
        <v>0</v>
      </c>
      <c r="FV174" s="9">
        <v>0</v>
      </c>
      <c r="FW174" s="9">
        <v>0</v>
      </c>
      <c r="FX174" s="9">
        <v>0</v>
      </c>
      <c r="FY174" s="9">
        <v>0</v>
      </c>
      <c r="FZ174" s="9">
        <v>0</v>
      </c>
      <c r="GA174" s="9">
        <v>0</v>
      </c>
      <c r="GB174" s="9">
        <f>1/$G$8/$G$8</f>
        <v>1</v>
      </c>
      <c r="GC174" s="9">
        <v>0</v>
      </c>
      <c r="GD174" s="9">
        <v>0</v>
      </c>
      <c r="GE174" s="9">
        <v>0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1</v>
      </c>
      <c r="GQ174" s="9">
        <f>-2-2/$G$8/$G$8</f>
        <v>-4</v>
      </c>
      <c r="GR174" s="9">
        <v>1</v>
      </c>
      <c r="GS174" s="9">
        <v>0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f>1/$G$8/$G$8</f>
        <v>1</v>
      </c>
      <c r="HE174" s="9">
        <v>0</v>
      </c>
      <c r="HF174" s="9">
        <v>0</v>
      </c>
      <c r="HG174" s="9">
        <v>0</v>
      </c>
      <c r="HH174" s="9">
        <v>0</v>
      </c>
      <c r="HI174" s="9">
        <v>0</v>
      </c>
      <c r="HJ174" s="9">
        <v>0</v>
      </c>
      <c r="HK174" s="28"/>
      <c r="HL174" s="6">
        <v>0</v>
      </c>
      <c r="HM174" s="7"/>
      <c r="HN174" s="29" t="str">
        <v>101a</v>
      </c>
      <c r="HO174" s="30">
        <v>7.5131547217204983E-2</v>
      </c>
      <c r="HP174" s="11"/>
    </row>
    <row r="175" spans="1:224" s="8" customFormat="1" x14ac:dyDescent="0.25">
      <c r="A175" s="1" t="s">
        <v>329</v>
      </c>
      <c r="B175" s="9">
        <v>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>
        <v>0</v>
      </c>
      <c r="BU175" s="9">
        <v>0</v>
      </c>
      <c r="BV175" s="9">
        <v>0</v>
      </c>
      <c r="BW175" s="9">
        <v>0</v>
      </c>
      <c r="BX175" s="9">
        <v>0</v>
      </c>
      <c r="BY175" s="9">
        <v>0</v>
      </c>
      <c r="BZ175" s="9">
        <v>0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9">
        <v>0</v>
      </c>
      <c r="CR175" s="9">
        <v>0</v>
      </c>
      <c r="CS175" s="9">
        <v>0</v>
      </c>
      <c r="CT175" s="9">
        <v>0</v>
      </c>
      <c r="CU175" s="9">
        <v>0</v>
      </c>
      <c r="CV175" s="9">
        <v>0</v>
      </c>
      <c r="CW175" s="9">
        <v>0</v>
      </c>
      <c r="CX175" s="9">
        <v>0</v>
      </c>
      <c r="CY175" s="9">
        <v>0</v>
      </c>
      <c r="CZ175" s="9">
        <v>0</v>
      </c>
      <c r="DA175" s="9">
        <v>0</v>
      </c>
      <c r="DB175" s="9">
        <v>0</v>
      </c>
      <c r="DC175" s="9">
        <v>0</v>
      </c>
      <c r="DD175" s="9">
        <v>0</v>
      </c>
      <c r="DE175" s="9">
        <v>0</v>
      </c>
      <c r="DF175" s="9">
        <v>0</v>
      </c>
      <c r="DG175" s="9">
        <v>0</v>
      </c>
      <c r="DH175" s="9">
        <v>0</v>
      </c>
      <c r="DI175" s="9">
        <v>0</v>
      </c>
      <c r="DJ175" s="9">
        <v>0</v>
      </c>
      <c r="DK175" s="9">
        <v>0</v>
      </c>
      <c r="DL175" s="9">
        <v>0</v>
      </c>
      <c r="DM175" s="9">
        <v>0</v>
      </c>
      <c r="DN175" s="9">
        <v>0</v>
      </c>
      <c r="DO175" s="9">
        <v>0</v>
      </c>
      <c r="DP175" s="9">
        <v>0</v>
      </c>
      <c r="DQ175" s="9">
        <v>0</v>
      </c>
      <c r="DR175" s="9">
        <v>0</v>
      </c>
      <c r="DS175" s="9">
        <v>0</v>
      </c>
      <c r="DT175" s="9">
        <v>0</v>
      </c>
      <c r="DU175" s="9">
        <v>0</v>
      </c>
      <c r="DV175" s="9">
        <v>0</v>
      </c>
      <c r="DW175" s="9">
        <v>0</v>
      </c>
      <c r="DX175" s="9">
        <v>0</v>
      </c>
      <c r="DY175" s="9">
        <v>0</v>
      </c>
      <c r="DZ175" s="9">
        <v>0</v>
      </c>
      <c r="EA175" s="9">
        <v>0</v>
      </c>
      <c r="EB175" s="9">
        <v>0</v>
      </c>
      <c r="EC175" s="9">
        <v>0</v>
      </c>
      <c r="ED175" s="9">
        <v>0</v>
      </c>
      <c r="EE175" s="9">
        <v>0</v>
      </c>
      <c r="EF175" s="9">
        <v>0</v>
      </c>
      <c r="EG175" s="9">
        <v>0</v>
      </c>
      <c r="EH175" s="9">
        <v>0</v>
      </c>
      <c r="EI175" s="9">
        <v>0</v>
      </c>
      <c r="EJ175" s="9">
        <v>0</v>
      </c>
      <c r="EK175" s="9">
        <v>0</v>
      </c>
      <c r="EL175" s="9">
        <v>0</v>
      </c>
      <c r="EM175" s="9">
        <v>0</v>
      </c>
      <c r="EN175" s="9">
        <v>0</v>
      </c>
      <c r="EO175" s="9">
        <v>0</v>
      </c>
      <c r="EP175" s="9">
        <v>0</v>
      </c>
      <c r="EQ175" s="9">
        <v>0</v>
      </c>
      <c r="ER175" s="9">
        <v>0</v>
      </c>
      <c r="ES175" s="9">
        <v>0</v>
      </c>
      <c r="ET175" s="9">
        <v>0</v>
      </c>
      <c r="EU175" s="9">
        <v>0</v>
      </c>
      <c r="EV175" s="9">
        <v>0</v>
      </c>
      <c r="EW175" s="9">
        <v>0</v>
      </c>
      <c r="EX175" s="9">
        <v>0</v>
      </c>
      <c r="EY175" s="9">
        <v>0</v>
      </c>
      <c r="EZ175" s="9">
        <v>0</v>
      </c>
      <c r="FA175" s="9">
        <v>0</v>
      </c>
      <c r="FB175" s="9">
        <v>0</v>
      </c>
      <c r="FC175" s="9">
        <v>0</v>
      </c>
      <c r="FD175" s="9">
        <v>0</v>
      </c>
      <c r="FE175" s="9">
        <v>0</v>
      </c>
      <c r="FF175" s="9">
        <v>0</v>
      </c>
      <c r="FG175" s="9">
        <v>0</v>
      </c>
      <c r="FH175" s="9">
        <v>0</v>
      </c>
      <c r="FI175" s="9">
        <v>0</v>
      </c>
      <c r="FJ175" s="9">
        <v>0</v>
      </c>
      <c r="FK175" s="9">
        <v>0</v>
      </c>
      <c r="FL175" s="9">
        <v>0</v>
      </c>
      <c r="FM175" s="9">
        <v>0</v>
      </c>
      <c r="FN175" s="9">
        <v>0</v>
      </c>
      <c r="FO175" s="9">
        <v>0</v>
      </c>
      <c r="FP175" s="9">
        <v>0</v>
      </c>
      <c r="FQ175" s="9">
        <v>0</v>
      </c>
      <c r="FR175" s="9">
        <v>0</v>
      </c>
      <c r="FS175" s="9">
        <v>0</v>
      </c>
      <c r="FT175" s="9">
        <v>0</v>
      </c>
      <c r="FU175" s="9">
        <v>0</v>
      </c>
      <c r="FV175" s="9">
        <v>0</v>
      </c>
      <c r="FW175" s="9">
        <v>0</v>
      </c>
      <c r="FX175" s="9">
        <v>0</v>
      </c>
      <c r="FY175" s="9">
        <v>0</v>
      </c>
      <c r="FZ175" s="9">
        <v>0</v>
      </c>
      <c r="GA175" s="9">
        <v>0</v>
      </c>
      <c r="GB175" s="9">
        <v>0</v>
      </c>
      <c r="GC175" s="9">
        <f>1/$G$8/$G$8</f>
        <v>1</v>
      </c>
      <c r="GD175" s="9">
        <v>0</v>
      </c>
      <c r="GE175" s="9">
        <v>0</v>
      </c>
      <c r="GF175" s="9">
        <v>0</v>
      </c>
      <c r="GG175" s="9">
        <v>0</v>
      </c>
      <c r="GH175" s="9">
        <v>0</v>
      </c>
      <c r="GI175" s="9">
        <v>0</v>
      </c>
      <c r="GJ175" s="9">
        <v>0</v>
      </c>
      <c r="GK175" s="9">
        <v>0</v>
      </c>
      <c r="GL175" s="9">
        <v>0</v>
      </c>
      <c r="GM175" s="9">
        <v>0</v>
      </c>
      <c r="GN175" s="9">
        <v>0</v>
      </c>
      <c r="GO175" s="9">
        <v>0</v>
      </c>
      <c r="GP175" s="9">
        <v>0</v>
      </c>
      <c r="GQ175" s="9">
        <v>1</v>
      </c>
      <c r="GR175" s="9">
        <f>-2-2/$G$8/$G$8</f>
        <v>-4</v>
      </c>
      <c r="GS175" s="9">
        <v>1</v>
      </c>
      <c r="GT175" s="9">
        <v>0</v>
      </c>
      <c r="GU175" s="9">
        <v>0</v>
      </c>
      <c r="GV175" s="9">
        <v>0</v>
      </c>
      <c r="GW175" s="9">
        <v>0</v>
      </c>
      <c r="GX175" s="9">
        <v>0</v>
      </c>
      <c r="GY175" s="9">
        <v>0</v>
      </c>
      <c r="GZ175" s="9">
        <v>0</v>
      </c>
      <c r="HA175" s="9">
        <v>0</v>
      </c>
      <c r="HB175" s="9">
        <v>0</v>
      </c>
      <c r="HC175" s="9">
        <v>0</v>
      </c>
      <c r="HD175" s="9">
        <v>0</v>
      </c>
      <c r="HE175" s="9">
        <f>1/$G$8/$G$8</f>
        <v>1</v>
      </c>
      <c r="HF175" s="9">
        <v>0</v>
      </c>
      <c r="HG175" s="9">
        <v>0</v>
      </c>
      <c r="HH175" s="9">
        <v>0</v>
      </c>
      <c r="HI175" s="9">
        <v>0</v>
      </c>
      <c r="HJ175" s="9">
        <v>0</v>
      </c>
      <c r="HK175" s="28"/>
      <c r="HL175" s="6">
        <v>0</v>
      </c>
      <c r="HM175" s="7"/>
      <c r="HN175" s="29">
        <v>101</v>
      </c>
      <c r="HO175" s="30">
        <v>4.2938485358275165E-2</v>
      </c>
      <c r="HP175" s="11"/>
    </row>
    <row r="176" spans="1:224" s="8" customFormat="1" x14ac:dyDescent="0.25">
      <c r="A176" s="1" t="s">
        <v>330</v>
      </c>
      <c r="B176" s="9">
        <v>0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>
        <v>0</v>
      </c>
      <c r="BU176" s="9">
        <v>0</v>
      </c>
      <c r="BV176" s="9">
        <v>0</v>
      </c>
      <c r="BW176" s="9">
        <v>0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0</v>
      </c>
      <c r="DP176" s="9">
        <v>0</v>
      </c>
      <c r="DQ176" s="9">
        <v>0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>
        <v>0</v>
      </c>
      <c r="EI176" s="9">
        <v>0</v>
      </c>
      <c r="EJ176" s="9">
        <v>0</v>
      </c>
      <c r="EK176" s="9">
        <v>0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0</v>
      </c>
      <c r="EZ176" s="9">
        <v>0</v>
      </c>
      <c r="FA176" s="9">
        <v>0</v>
      </c>
      <c r="FB176" s="9">
        <v>0</v>
      </c>
      <c r="FC176" s="9">
        <v>0</v>
      </c>
      <c r="FD176" s="9">
        <v>0</v>
      </c>
      <c r="FE176" s="9">
        <v>0</v>
      </c>
      <c r="FF176" s="9">
        <v>0</v>
      </c>
      <c r="FG176" s="9">
        <v>0</v>
      </c>
      <c r="FH176" s="9">
        <v>0</v>
      </c>
      <c r="FI176" s="9">
        <v>0</v>
      </c>
      <c r="FJ176" s="9">
        <v>0</v>
      </c>
      <c r="FK176" s="9">
        <v>0</v>
      </c>
      <c r="FL176" s="9">
        <v>0</v>
      </c>
      <c r="FM176" s="9">
        <v>0</v>
      </c>
      <c r="FN176" s="9">
        <v>0</v>
      </c>
      <c r="FO176" s="9">
        <v>0</v>
      </c>
      <c r="FP176" s="9">
        <v>0</v>
      </c>
      <c r="FQ176" s="9">
        <v>0</v>
      </c>
      <c r="FR176" s="9">
        <v>0</v>
      </c>
      <c r="FS176" s="9">
        <v>0</v>
      </c>
      <c r="FT176" s="9">
        <v>0</v>
      </c>
      <c r="FU176" s="9">
        <v>0</v>
      </c>
      <c r="FV176" s="9">
        <v>0</v>
      </c>
      <c r="FW176" s="9">
        <v>0</v>
      </c>
      <c r="FX176" s="9">
        <v>0</v>
      </c>
      <c r="FY176" s="9">
        <v>0</v>
      </c>
      <c r="FZ176" s="9">
        <v>0</v>
      </c>
      <c r="GA176" s="9">
        <v>0</v>
      </c>
      <c r="GB176" s="9">
        <v>0</v>
      </c>
      <c r="GC176" s="9">
        <v>0</v>
      </c>
      <c r="GD176" s="9">
        <f>1/$G$8/$G$8</f>
        <v>1</v>
      </c>
      <c r="GE176" s="9">
        <v>0</v>
      </c>
      <c r="GF176" s="9">
        <v>0</v>
      </c>
      <c r="GG176" s="9">
        <v>0</v>
      </c>
      <c r="GH176" s="9">
        <v>0</v>
      </c>
      <c r="GI176" s="9">
        <v>0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>
        <v>0</v>
      </c>
      <c r="GR176" s="9">
        <v>1</v>
      </c>
      <c r="GS176" s="9">
        <f>-2-2/$G$8/$G$8</f>
        <v>-4</v>
      </c>
      <c r="GT176" s="9">
        <v>1</v>
      </c>
      <c r="GU176" s="9">
        <v>0</v>
      </c>
      <c r="GV176" s="9">
        <v>0</v>
      </c>
      <c r="GW176" s="9">
        <v>0</v>
      </c>
      <c r="GX176" s="9">
        <v>0</v>
      </c>
      <c r="GY176" s="9">
        <v>0</v>
      </c>
      <c r="GZ176" s="9">
        <v>0</v>
      </c>
      <c r="HA176" s="9">
        <v>0</v>
      </c>
      <c r="HB176" s="9">
        <v>0</v>
      </c>
      <c r="HC176" s="9">
        <v>0</v>
      </c>
      <c r="HD176" s="9">
        <v>0</v>
      </c>
      <c r="HE176" s="9">
        <v>0</v>
      </c>
      <c r="HF176" s="9">
        <f>1/$G$8/$G$8</f>
        <v>1</v>
      </c>
      <c r="HG176" s="9">
        <v>0</v>
      </c>
      <c r="HH176" s="9">
        <v>0</v>
      </c>
      <c r="HI176" s="9">
        <v>0</v>
      </c>
      <c r="HJ176" s="9">
        <v>0</v>
      </c>
      <c r="HK176" s="28"/>
      <c r="HL176" s="6">
        <v>0</v>
      </c>
      <c r="HM176" s="7"/>
      <c r="HN176" s="29">
        <v>102</v>
      </c>
      <c r="HO176" s="30">
        <v>1.9575991661649434E-2</v>
      </c>
      <c r="HP176" s="11"/>
    </row>
    <row r="177" spans="1:224" s="8" customFormat="1" x14ac:dyDescent="0.25">
      <c r="A177" s="1" t="s">
        <v>331</v>
      </c>
      <c r="B177" s="9">
        <v>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>
        <v>0</v>
      </c>
      <c r="BU177" s="9">
        <v>0</v>
      </c>
      <c r="BV177" s="9">
        <v>0</v>
      </c>
      <c r="BW177" s="9">
        <v>0</v>
      </c>
      <c r="BX177" s="9">
        <v>0</v>
      </c>
      <c r="BY177" s="9">
        <v>0</v>
      </c>
      <c r="BZ177" s="9">
        <v>0</v>
      </c>
      <c r="CA177" s="9">
        <v>0</v>
      </c>
      <c r="CB177" s="9">
        <v>0</v>
      </c>
      <c r="CC177" s="9">
        <v>0</v>
      </c>
      <c r="CD177" s="9">
        <v>0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9">
        <v>0</v>
      </c>
      <c r="CR177" s="9">
        <v>0</v>
      </c>
      <c r="CS177" s="9">
        <v>0</v>
      </c>
      <c r="CT177" s="9">
        <v>0</v>
      </c>
      <c r="CU177" s="9">
        <v>0</v>
      </c>
      <c r="CV177" s="9">
        <v>0</v>
      </c>
      <c r="CW177" s="9">
        <v>0</v>
      </c>
      <c r="CX177" s="9">
        <v>0</v>
      </c>
      <c r="CY177" s="9">
        <v>0</v>
      </c>
      <c r="CZ177" s="9">
        <v>0</v>
      </c>
      <c r="DA177" s="9">
        <v>0</v>
      </c>
      <c r="DB177" s="9">
        <v>0</v>
      </c>
      <c r="DC177" s="9">
        <v>0</v>
      </c>
      <c r="DD177" s="9">
        <v>0</v>
      </c>
      <c r="DE177" s="9">
        <v>0</v>
      </c>
      <c r="DF177" s="9">
        <v>0</v>
      </c>
      <c r="DG177" s="9">
        <v>0</v>
      </c>
      <c r="DH177" s="9">
        <v>0</v>
      </c>
      <c r="DI177" s="9">
        <v>0</v>
      </c>
      <c r="DJ177" s="9">
        <v>0</v>
      </c>
      <c r="DK177" s="9">
        <v>0</v>
      </c>
      <c r="DL177" s="9">
        <v>0</v>
      </c>
      <c r="DM177" s="9">
        <v>0</v>
      </c>
      <c r="DN177" s="9">
        <v>0</v>
      </c>
      <c r="DO177" s="9">
        <v>0</v>
      </c>
      <c r="DP177" s="9">
        <v>0</v>
      </c>
      <c r="DQ177" s="9">
        <v>0</v>
      </c>
      <c r="DR177" s="9">
        <v>0</v>
      </c>
      <c r="DS177" s="9">
        <v>0</v>
      </c>
      <c r="DT177" s="9">
        <v>0</v>
      </c>
      <c r="DU177" s="9">
        <v>0</v>
      </c>
      <c r="DV177" s="9">
        <v>0</v>
      </c>
      <c r="DW177" s="9">
        <v>0</v>
      </c>
      <c r="DX177" s="9">
        <v>0</v>
      </c>
      <c r="DY177" s="9">
        <v>0</v>
      </c>
      <c r="DZ177" s="9">
        <v>0</v>
      </c>
      <c r="EA177" s="9">
        <v>0</v>
      </c>
      <c r="EB177" s="9">
        <v>0</v>
      </c>
      <c r="EC177" s="9">
        <v>0</v>
      </c>
      <c r="ED177" s="9">
        <v>0</v>
      </c>
      <c r="EE177" s="9">
        <v>0</v>
      </c>
      <c r="EF177" s="9">
        <v>0</v>
      </c>
      <c r="EG177" s="9">
        <v>0</v>
      </c>
      <c r="EH177" s="9">
        <v>0</v>
      </c>
      <c r="EI177" s="9">
        <v>0</v>
      </c>
      <c r="EJ177" s="9">
        <v>0</v>
      </c>
      <c r="EK177" s="9">
        <v>0</v>
      </c>
      <c r="EL177" s="9">
        <v>0</v>
      </c>
      <c r="EM177" s="9">
        <v>0</v>
      </c>
      <c r="EN177" s="9">
        <v>0</v>
      </c>
      <c r="EO177" s="9">
        <v>0</v>
      </c>
      <c r="EP177" s="9">
        <v>0</v>
      </c>
      <c r="EQ177" s="9">
        <v>0</v>
      </c>
      <c r="ER177" s="9">
        <v>0</v>
      </c>
      <c r="ES177" s="9">
        <v>0</v>
      </c>
      <c r="ET177" s="9">
        <v>0</v>
      </c>
      <c r="EU177" s="9">
        <v>0</v>
      </c>
      <c r="EV177" s="9">
        <v>0</v>
      </c>
      <c r="EW177" s="9">
        <v>0</v>
      </c>
      <c r="EX177" s="9">
        <v>0</v>
      </c>
      <c r="EY177" s="9">
        <v>0</v>
      </c>
      <c r="EZ177" s="9">
        <v>0</v>
      </c>
      <c r="FA177" s="9">
        <v>0</v>
      </c>
      <c r="FB177" s="9">
        <v>0</v>
      </c>
      <c r="FC177" s="9">
        <v>0</v>
      </c>
      <c r="FD177" s="9">
        <v>0</v>
      </c>
      <c r="FE177" s="9">
        <v>0</v>
      </c>
      <c r="FF177" s="9">
        <v>0</v>
      </c>
      <c r="FG177" s="9">
        <v>0</v>
      </c>
      <c r="FH177" s="9">
        <v>0</v>
      </c>
      <c r="FI177" s="9">
        <v>0</v>
      </c>
      <c r="FJ177" s="9">
        <v>0</v>
      </c>
      <c r="FK177" s="9">
        <v>0</v>
      </c>
      <c r="FL177" s="9">
        <v>0</v>
      </c>
      <c r="FM177" s="9">
        <v>0</v>
      </c>
      <c r="FN177" s="9">
        <v>0</v>
      </c>
      <c r="FO177" s="9">
        <v>0</v>
      </c>
      <c r="FP177" s="9">
        <v>0</v>
      </c>
      <c r="FQ177" s="9">
        <v>0</v>
      </c>
      <c r="FR177" s="9">
        <v>0</v>
      </c>
      <c r="FS177" s="9">
        <v>0</v>
      </c>
      <c r="FT177" s="9">
        <v>0</v>
      </c>
      <c r="FU177" s="9">
        <v>0</v>
      </c>
      <c r="FV177" s="9">
        <v>0</v>
      </c>
      <c r="FW177" s="9">
        <v>0</v>
      </c>
      <c r="FX177" s="9">
        <v>0</v>
      </c>
      <c r="FY177" s="9">
        <v>0</v>
      </c>
      <c r="FZ177" s="9">
        <v>0</v>
      </c>
      <c r="GA177" s="9">
        <v>0</v>
      </c>
      <c r="GB177" s="9">
        <v>0</v>
      </c>
      <c r="GC177" s="9">
        <v>0</v>
      </c>
      <c r="GD177" s="9">
        <v>0</v>
      </c>
      <c r="GE177" s="9">
        <f>1/$G$8/$G$8</f>
        <v>1</v>
      </c>
      <c r="GF177" s="9">
        <v>0</v>
      </c>
      <c r="GG177" s="9">
        <v>0</v>
      </c>
      <c r="GH177" s="9">
        <v>0</v>
      </c>
      <c r="GI177" s="9">
        <v>0</v>
      </c>
      <c r="GJ177" s="9">
        <v>0</v>
      </c>
      <c r="GK177" s="9">
        <v>0</v>
      </c>
      <c r="GL177" s="9">
        <v>0</v>
      </c>
      <c r="GM177" s="9">
        <v>0</v>
      </c>
      <c r="GN177" s="9">
        <v>0</v>
      </c>
      <c r="GO177" s="9">
        <v>0</v>
      </c>
      <c r="GP177" s="9">
        <v>0</v>
      </c>
      <c r="GQ177" s="9">
        <v>0</v>
      </c>
      <c r="GR177" s="9">
        <v>0</v>
      </c>
      <c r="GS177" s="9">
        <v>1</v>
      </c>
      <c r="GT177" s="9">
        <f>-2-2/$G$8/$G$8</f>
        <v>-4</v>
      </c>
      <c r="GU177" s="9">
        <v>1</v>
      </c>
      <c r="GV177" s="9">
        <v>0</v>
      </c>
      <c r="GW177" s="9">
        <v>0</v>
      </c>
      <c r="GX177" s="9">
        <v>0</v>
      </c>
      <c r="GY177" s="9">
        <v>0</v>
      </c>
      <c r="GZ177" s="9">
        <v>0</v>
      </c>
      <c r="HA177" s="9">
        <v>0</v>
      </c>
      <c r="HB177" s="9">
        <v>0</v>
      </c>
      <c r="HC177" s="9">
        <v>0</v>
      </c>
      <c r="HD177" s="9">
        <v>0</v>
      </c>
      <c r="HE177" s="9">
        <v>0</v>
      </c>
      <c r="HF177" s="9">
        <v>0</v>
      </c>
      <c r="HG177" s="9">
        <f>1/$G$8/$G$8</f>
        <v>1</v>
      </c>
      <c r="HH177" s="9">
        <v>0</v>
      </c>
      <c r="HI177" s="9">
        <v>0</v>
      </c>
      <c r="HJ177" s="9">
        <v>0</v>
      </c>
      <c r="HK177" s="28"/>
      <c r="HL177" s="6">
        <v>0</v>
      </c>
      <c r="HM177" s="7"/>
      <c r="HN177" s="29">
        <v>103</v>
      </c>
      <c r="HO177" s="30">
        <v>4.980895582457282E-3</v>
      </c>
      <c r="HP177" s="11"/>
    </row>
    <row r="178" spans="1:224" s="8" customFormat="1" x14ac:dyDescent="0.25">
      <c r="A178" s="1" t="s">
        <v>332</v>
      </c>
      <c r="B178" s="9">
        <v>0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0</v>
      </c>
      <c r="FG178" s="9">
        <v>0</v>
      </c>
      <c r="FH178" s="9">
        <v>0</v>
      </c>
      <c r="FI178" s="9">
        <v>0</v>
      </c>
      <c r="FJ178" s="9">
        <v>0</v>
      </c>
      <c r="FK178" s="9">
        <v>0</v>
      </c>
      <c r="FL178" s="9">
        <v>0</v>
      </c>
      <c r="FM178" s="9">
        <v>0</v>
      </c>
      <c r="FN178" s="9">
        <v>0</v>
      </c>
      <c r="FO178" s="9">
        <v>0</v>
      </c>
      <c r="FP178" s="9">
        <v>0</v>
      </c>
      <c r="FQ178" s="9">
        <v>0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f>1/$G$8/$G$8</f>
        <v>1</v>
      </c>
      <c r="GG178" s="9">
        <v>0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1</v>
      </c>
      <c r="GU178" s="9">
        <f>-2-2/$G$8/$G$8</f>
        <v>-4</v>
      </c>
      <c r="GV178" s="9">
        <v>1</v>
      </c>
      <c r="GW178" s="9">
        <v>0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f>1/$G$8/$G$8</f>
        <v>1</v>
      </c>
      <c r="HI178" s="9">
        <v>0</v>
      </c>
      <c r="HJ178" s="9">
        <v>0</v>
      </c>
      <c r="HK178" s="28"/>
      <c r="HL178" s="6">
        <v>0</v>
      </c>
      <c r="HM178" s="7"/>
      <c r="HN178" s="29">
        <v>104</v>
      </c>
      <c r="HO178" s="30">
        <v>-2.3721370046714198E-3</v>
      </c>
      <c r="HP178" s="11"/>
    </row>
    <row r="179" spans="1:224" s="8" customFormat="1" x14ac:dyDescent="0.25">
      <c r="A179" s="1" t="s">
        <v>333</v>
      </c>
      <c r="B179" s="9">
        <v>0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0</v>
      </c>
      <c r="DE179" s="9">
        <v>0</v>
      </c>
      <c r="DF179" s="9">
        <v>0</v>
      </c>
      <c r="DG179" s="9">
        <v>0</v>
      </c>
      <c r="DH179" s="9">
        <v>0</v>
      </c>
      <c r="DI179" s="9">
        <v>0</v>
      </c>
      <c r="DJ179" s="9">
        <v>0</v>
      </c>
      <c r="DK179" s="9">
        <v>0</v>
      </c>
      <c r="DL179" s="9">
        <v>0</v>
      </c>
      <c r="DM179" s="9">
        <v>0</v>
      </c>
      <c r="DN179" s="9">
        <v>0</v>
      </c>
      <c r="DO179" s="9">
        <v>0</v>
      </c>
      <c r="DP179" s="9">
        <v>0</v>
      </c>
      <c r="DQ179" s="9">
        <v>0</v>
      </c>
      <c r="DR179" s="9">
        <v>0</v>
      </c>
      <c r="DS179" s="9">
        <v>0</v>
      </c>
      <c r="DT179" s="9">
        <v>0</v>
      </c>
      <c r="DU179" s="9">
        <v>0</v>
      </c>
      <c r="DV179" s="9">
        <v>0</v>
      </c>
      <c r="DW179" s="9">
        <v>0</v>
      </c>
      <c r="DX179" s="9">
        <v>0</v>
      </c>
      <c r="DY179" s="9">
        <v>0</v>
      </c>
      <c r="DZ179" s="9">
        <v>0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>
        <v>0</v>
      </c>
      <c r="FN179" s="9">
        <v>0</v>
      </c>
      <c r="FO179" s="9">
        <v>0</v>
      </c>
      <c r="FP179" s="9">
        <v>0</v>
      </c>
      <c r="FQ179" s="9">
        <v>0</v>
      </c>
      <c r="FR179" s="9">
        <v>0</v>
      </c>
      <c r="FS179" s="9">
        <v>0</v>
      </c>
      <c r="FT179" s="9">
        <v>0</v>
      </c>
      <c r="FU179" s="9">
        <v>0</v>
      </c>
      <c r="FV179" s="9">
        <v>0</v>
      </c>
      <c r="FW179" s="9">
        <v>0</v>
      </c>
      <c r="FX179" s="9">
        <v>0</v>
      </c>
      <c r="FY179" s="9">
        <v>0</v>
      </c>
      <c r="FZ179" s="9">
        <v>0</v>
      </c>
      <c r="GA179" s="9">
        <v>0</v>
      </c>
      <c r="GB179" s="9">
        <v>0</v>
      </c>
      <c r="GC179" s="9">
        <v>0</v>
      </c>
      <c r="GD179" s="9">
        <v>0</v>
      </c>
      <c r="GE179" s="9">
        <v>0</v>
      </c>
      <c r="GF179" s="9">
        <v>0</v>
      </c>
      <c r="GG179" s="9">
        <f>1/$G$8/$G$8</f>
        <v>1</v>
      </c>
      <c r="GH179" s="9">
        <v>0</v>
      </c>
      <c r="GI179" s="9">
        <v>0</v>
      </c>
      <c r="GJ179" s="9">
        <v>0</v>
      </c>
      <c r="GK179" s="9">
        <v>0</v>
      </c>
      <c r="GL179" s="9">
        <v>0</v>
      </c>
      <c r="GM179" s="9">
        <v>0</v>
      </c>
      <c r="GN179" s="9">
        <v>0</v>
      </c>
      <c r="GO179" s="9">
        <v>0</v>
      </c>
      <c r="GP179" s="9">
        <v>0</v>
      </c>
      <c r="GQ179" s="9">
        <v>0</v>
      </c>
      <c r="GR179" s="9">
        <v>0</v>
      </c>
      <c r="GS179" s="9">
        <v>0</v>
      </c>
      <c r="GT179" s="9">
        <v>0</v>
      </c>
      <c r="GU179" s="9">
        <v>1</v>
      </c>
      <c r="GV179" s="9">
        <f>-2-2/$G$8/$G$8</f>
        <v>-4</v>
      </c>
      <c r="GW179" s="9">
        <v>1</v>
      </c>
      <c r="GX179" s="9">
        <v>0</v>
      </c>
      <c r="GY179" s="9">
        <v>0</v>
      </c>
      <c r="GZ179" s="9">
        <v>0</v>
      </c>
      <c r="HA179" s="9">
        <v>0</v>
      </c>
      <c r="HB179" s="9">
        <v>0</v>
      </c>
      <c r="HC179" s="9">
        <v>0</v>
      </c>
      <c r="HD179" s="9">
        <v>0</v>
      </c>
      <c r="HE179" s="9">
        <v>0</v>
      </c>
      <c r="HF179" s="9">
        <v>0</v>
      </c>
      <c r="HG179" s="9">
        <v>0</v>
      </c>
      <c r="HH179" s="9">
        <v>0</v>
      </c>
      <c r="HI179" s="9">
        <f>1/$G$8/$G$8</f>
        <v>1</v>
      </c>
      <c r="HJ179" s="9">
        <v>0</v>
      </c>
      <c r="HK179" s="28"/>
      <c r="HL179" s="6">
        <v>0</v>
      </c>
      <c r="HM179" s="7"/>
      <c r="HN179" s="29">
        <v>105</v>
      </c>
      <c r="HO179" s="30">
        <v>-4.4178289031168655E-3</v>
      </c>
      <c r="HP179" s="11"/>
    </row>
    <row r="180" spans="1:224" s="8" customFormat="1" x14ac:dyDescent="0.25">
      <c r="A180" s="1" t="s">
        <v>334</v>
      </c>
      <c r="B180" s="9">
        <v>0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f>1/$G$8/$G$8</f>
        <v>1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1</v>
      </c>
      <c r="GW180" s="9">
        <f>-2-2/$G$8/$G$8</f>
        <v>-4</v>
      </c>
      <c r="GX180" s="9">
        <v>1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f>1/$G$8/$G$8</f>
        <v>1</v>
      </c>
      <c r="HK180" s="28"/>
      <c r="HL180" s="6">
        <v>0</v>
      </c>
      <c r="HM180" s="7"/>
      <c r="HN180" s="29">
        <v>106</v>
      </c>
      <c r="HO180" s="30">
        <v>-3.0427547870182231E-3</v>
      </c>
      <c r="HP180" s="11"/>
    </row>
    <row r="181" spans="1:224" x14ac:dyDescent="0.25">
      <c r="A181" s="1" t="s">
        <v>335</v>
      </c>
      <c r="B181" s="9">
        <v>0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9">
        <v>0</v>
      </c>
      <c r="DB181" s="9">
        <v>0</v>
      </c>
      <c r="DC181" s="9">
        <v>0</v>
      </c>
      <c r="DD181" s="9">
        <v>0</v>
      </c>
      <c r="DE181" s="9">
        <v>0</v>
      </c>
      <c r="DF181" s="9">
        <v>0</v>
      </c>
      <c r="DG181" s="9">
        <v>0</v>
      </c>
      <c r="DH181" s="9">
        <v>0</v>
      </c>
      <c r="DI181" s="9">
        <v>0</v>
      </c>
      <c r="DJ181" s="9">
        <v>0</v>
      </c>
      <c r="DK181" s="9">
        <v>0</v>
      </c>
      <c r="DL181" s="9">
        <v>0</v>
      </c>
      <c r="DM181" s="9">
        <v>0</v>
      </c>
      <c r="DN181" s="9">
        <v>0</v>
      </c>
      <c r="DO181" s="9">
        <v>0</v>
      </c>
      <c r="DP181" s="9">
        <v>0</v>
      </c>
      <c r="DQ181" s="9">
        <v>0</v>
      </c>
      <c r="DR181" s="9">
        <v>0</v>
      </c>
      <c r="DS181" s="9">
        <v>0</v>
      </c>
      <c r="DT181" s="9">
        <v>0</v>
      </c>
      <c r="DU181" s="9">
        <v>0</v>
      </c>
      <c r="DV181" s="9">
        <v>0</v>
      </c>
      <c r="DW181" s="9">
        <v>0</v>
      </c>
      <c r="DX181" s="9">
        <v>0</v>
      </c>
      <c r="DY181" s="9">
        <v>0</v>
      </c>
      <c r="DZ181" s="9">
        <v>0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>
        <v>0</v>
      </c>
      <c r="EM181" s="9">
        <v>0</v>
      </c>
      <c r="EN181" s="9">
        <v>0</v>
      </c>
      <c r="EO181" s="9">
        <v>0</v>
      </c>
      <c r="EP181" s="9">
        <v>0</v>
      </c>
      <c r="EQ181" s="9">
        <v>0</v>
      </c>
      <c r="ER181" s="9">
        <v>0</v>
      </c>
      <c r="ES181" s="9">
        <v>0</v>
      </c>
      <c r="ET181" s="9">
        <v>0</v>
      </c>
      <c r="EU181" s="9">
        <v>0</v>
      </c>
      <c r="EV181" s="9">
        <v>0</v>
      </c>
      <c r="EW181" s="9">
        <v>0</v>
      </c>
      <c r="EX181" s="9">
        <v>0</v>
      </c>
      <c r="EY181" s="9">
        <v>0</v>
      </c>
      <c r="EZ181" s="9">
        <v>0</v>
      </c>
      <c r="FA181" s="9">
        <v>0</v>
      </c>
      <c r="FB181" s="9">
        <v>0</v>
      </c>
      <c r="FC181" s="9">
        <v>0</v>
      </c>
      <c r="FD181" s="9">
        <v>0</v>
      </c>
      <c r="FE181" s="9">
        <v>0</v>
      </c>
      <c r="FF181" s="9">
        <v>0</v>
      </c>
      <c r="FG181" s="9">
        <v>0</v>
      </c>
      <c r="FH181" s="9">
        <v>0</v>
      </c>
      <c r="FI181" s="9">
        <v>0</v>
      </c>
      <c r="FJ181" s="9">
        <v>0</v>
      </c>
      <c r="FK181" s="9">
        <v>0</v>
      </c>
      <c r="FL181" s="9">
        <v>0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>
        <v>0</v>
      </c>
      <c r="FS181" s="9">
        <v>0</v>
      </c>
      <c r="FT181" s="9">
        <f>1/$G$8/$G$8</f>
        <v>1</v>
      </c>
      <c r="FU181" s="9">
        <v>0</v>
      </c>
      <c r="FV181" s="9">
        <v>0</v>
      </c>
      <c r="FW181" s="9">
        <v>0</v>
      </c>
      <c r="FX181" s="9">
        <v>0</v>
      </c>
      <c r="FY181" s="9">
        <v>0</v>
      </c>
      <c r="FZ181" s="9">
        <v>0</v>
      </c>
      <c r="GA181" s="9">
        <v>0</v>
      </c>
      <c r="GB181" s="9">
        <v>0</v>
      </c>
      <c r="GC181" s="9">
        <v>0</v>
      </c>
      <c r="GD181" s="9">
        <v>0</v>
      </c>
      <c r="GE181" s="9">
        <v>0</v>
      </c>
      <c r="GF181" s="9">
        <v>0</v>
      </c>
      <c r="GG181" s="9">
        <v>0</v>
      </c>
      <c r="GH181" s="9">
        <v>0</v>
      </c>
      <c r="GI181" s="9">
        <f>-2/$G$8/$G$8</f>
        <v>-2</v>
      </c>
      <c r="GJ181" s="9">
        <v>0</v>
      </c>
      <c r="GK181" s="9">
        <v>0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>
        <v>0</v>
      </c>
      <c r="GR181" s="9">
        <v>0</v>
      </c>
      <c r="GS181" s="9">
        <v>0</v>
      </c>
      <c r="GT181" s="9">
        <v>0</v>
      </c>
      <c r="GU181" s="9">
        <v>0</v>
      </c>
      <c r="GV181" s="9">
        <v>0</v>
      </c>
      <c r="GW181" s="9">
        <v>1</v>
      </c>
      <c r="GX181" s="9">
        <f>-2+1/$G$8/$G$8</f>
        <v>-1</v>
      </c>
      <c r="GY181" s="9">
        <v>1</v>
      </c>
      <c r="GZ181" s="9">
        <v>0</v>
      </c>
      <c r="HA181" s="9">
        <v>0</v>
      </c>
      <c r="HB181" s="9">
        <v>0</v>
      </c>
      <c r="HC181" s="9">
        <v>0</v>
      </c>
      <c r="HD181" s="9">
        <v>0</v>
      </c>
      <c r="HE181" s="9">
        <v>0</v>
      </c>
      <c r="HF181" s="9">
        <v>0</v>
      </c>
      <c r="HG181" s="9">
        <v>0</v>
      </c>
      <c r="HH181" s="9">
        <v>0</v>
      </c>
      <c r="HI181" s="9">
        <v>0</v>
      </c>
      <c r="HJ181" s="9">
        <v>0</v>
      </c>
      <c r="HK181" s="24"/>
      <c r="HL181" s="6">
        <v>0</v>
      </c>
      <c r="HM181" s="5"/>
      <c r="HN181" s="29">
        <v>107</v>
      </c>
      <c r="HO181" s="30">
        <v>5.4941945090702937E-17</v>
      </c>
      <c r="HP181" s="11"/>
    </row>
    <row r="182" spans="1:224" s="8" customFormat="1" x14ac:dyDescent="0.25">
      <c r="A182" s="1" t="s">
        <v>62</v>
      </c>
      <c r="B182" s="9">
        <v>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-1</v>
      </c>
      <c r="N182" s="9">
        <v>0</v>
      </c>
      <c r="O182" s="9">
        <v>1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0</v>
      </c>
      <c r="FE182" s="9">
        <v>0</v>
      </c>
      <c r="FF182" s="9">
        <v>0</v>
      </c>
      <c r="FG182" s="9">
        <v>0</v>
      </c>
      <c r="FH182" s="9">
        <v>0</v>
      </c>
      <c r="FI182" s="9">
        <v>0</v>
      </c>
      <c r="FJ182" s="9">
        <v>0</v>
      </c>
      <c r="FK182" s="9">
        <v>0</v>
      </c>
      <c r="FL182" s="9">
        <v>0</v>
      </c>
      <c r="FM182" s="9">
        <v>0</v>
      </c>
      <c r="FN182" s="9">
        <v>0</v>
      </c>
      <c r="FO182" s="9">
        <v>0</v>
      </c>
      <c r="FP182" s="9">
        <v>0</v>
      </c>
      <c r="FQ182" s="9">
        <v>0</v>
      </c>
      <c r="FR182" s="9">
        <v>0</v>
      </c>
      <c r="FS182" s="9">
        <v>0</v>
      </c>
      <c r="FT182" s="9">
        <v>0</v>
      </c>
      <c r="FU182" s="9">
        <v>0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0</v>
      </c>
      <c r="HK182" s="24"/>
      <c r="HL182" s="6">
        <f>2*G6*(6*G7)</f>
        <v>8.3333333333333329E-2</v>
      </c>
      <c r="HM182" s="18"/>
      <c r="HN182" s="29">
        <v>108</v>
      </c>
      <c r="HO182" s="30">
        <v>3.0427547870183415E-3</v>
      </c>
      <c r="HP182" s="11"/>
    </row>
    <row r="183" spans="1:224" x14ac:dyDescent="0.25">
      <c r="A183" s="1" t="s">
        <v>367</v>
      </c>
      <c r="B183" s="9">
        <v>1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-1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>
        <v>0</v>
      </c>
      <c r="DF183" s="9">
        <v>0</v>
      </c>
      <c r="DG183" s="9">
        <v>0</v>
      </c>
      <c r="DH183" s="9">
        <v>0</v>
      </c>
      <c r="DI183" s="9">
        <v>0</v>
      </c>
      <c r="DJ183" s="9">
        <v>0</v>
      </c>
      <c r="DK183" s="9">
        <v>0</v>
      </c>
      <c r="DL183" s="9">
        <v>0</v>
      </c>
      <c r="DM183" s="9">
        <v>0</v>
      </c>
      <c r="DN183" s="9">
        <v>0</v>
      </c>
      <c r="DO183" s="9">
        <v>0</v>
      </c>
      <c r="DP183" s="9">
        <v>0</v>
      </c>
      <c r="DQ183" s="9">
        <v>0</v>
      </c>
      <c r="DR183" s="9">
        <v>0</v>
      </c>
      <c r="DS183" s="9">
        <v>0</v>
      </c>
      <c r="DT183" s="9">
        <v>0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>
        <v>0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>
        <v>0</v>
      </c>
      <c r="EI183" s="9">
        <v>0</v>
      </c>
      <c r="EJ183" s="9">
        <v>0</v>
      </c>
      <c r="EK183" s="9">
        <v>0</v>
      </c>
      <c r="EL183" s="9">
        <v>0</v>
      </c>
      <c r="EM183" s="9">
        <v>0</v>
      </c>
      <c r="EN183" s="9">
        <v>0</v>
      </c>
      <c r="EO183" s="9">
        <v>0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>
        <v>0</v>
      </c>
      <c r="EY183" s="9">
        <v>0</v>
      </c>
      <c r="EZ183" s="9">
        <v>0</v>
      </c>
      <c r="FA183" s="9">
        <v>0</v>
      </c>
      <c r="FB183" s="9">
        <v>0</v>
      </c>
      <c r="FC183" s="9">
        <v>0</v>
      </c>
      <c r="FD183" s="9">
        <v>0</v>
      </c>
      <c r="FE183" s="9">
        <v>0</v>
      </c>
      <c r="FF183" s="9">
        <v>0</v>
      </c>
      <c r="FG183" s="9">
        <v>0</v>
      </c>
      <c r="FH183" s="9">
        <v>0</v>
      </c>
      <c r="FI183" s="9">
        <v>0</v>
      </c>
      <c r="FJ183" s="9">
        <v>0</v>
      </c>
      <c r="FK183" s="9">
        <v>0</v>
      </c>
      <c r="FL183" s="9">
        <v>0</v>
      </c>
      <c r="FM183" s="9">
        <v>0</v>
      </c>
      <c r="FN183" s="9">
        <v>0</v>
      </c>
      <c r="FO183" s="9">
        <v>0</v>
      </c>
      <c r="FP183" s="9">
        <v>0</v>
      </c>
      <c r="FQ183" s="9">
        <v>0</v>
      </c>
      <c r="FR183" s="9">
        <v>0</v>
      </c>
      <c r="FS183" s="9">
        <v>0</v>
      </c>
      <c r="FT183" s="9">
        <v>0</v>
      </c>
      <c r="FU183" s="9">
        <v>0</v>
      </c>
      <c r="FV183" s="9">
        <v>0</v>
      </c>
      <c r="FW183" s="9">
        <v>0</v>
      </c>
      <c r="FX183" s="9">
        <v>0</v>
      </c>
      <c r="FY183" s="9">
        <v>0</v>
      </c>
      <c r="FZ183" s="9">
        <v>0</v>
      </c>
      <c r="GA183" s="9">
        <v>0</v>
      </c>
      <c r="GB183" s="9">
        <v>0</v>
      </c>
      <c r="GC183" s="9">
        <v>0</v>
      </c>
      <c r="GD183" s="9">
        <v>0</v>
      </c>
      <c r="GE183" s="9">
        <v>0</v>
      </c>
      <c r="GF183" s="9">
        <v>0</v>
      </c>
      <c r="GG183" s="9">
        <v>0</v>
      </c>
      <c r="GH183" s="9">
        <v>0</v>
      </c>
      <c r="GI183" s="9">
        <v>0</v>
      </c>
      <c r="GJ183" s="9">
        <v>0</v>
      </c>
      <c r="GK183" s="9">
        <v>0</v>
      </c>
      <c r="GL183" s="9">
        <v>0</v>
      </c>
      <c r="GM183" s="9">
        <v>0</v>
      </c>
      <c r="GN183" s="9">
        <v>0</v>
      </c>
      <c r="GO183" s="9">
        <v>0</v>
      </c>
      <c r="GP183" s="9">
        <v>0</v>
      </c>
      <c r="GQ183" s="9">
        <v>0</v>
      </c>
      <c r="GR183" s="9">
        <v>0</v>
      </c>
      <c r="GS183" s="9">
        <v>0</v>
      </c>
      <c r="GT183" s="9">
        <v>0</v>
      </c>
      <c r="GU183" s="9">
        <v>0</v>
      </c>
      <c r="GV183" s="9">
        <v>0</v>
      </c>
      <c r="GW183" s="9">
        <v>0</v>
      </c>
      <c r="GX183" s="9">
        <v>0</v>
      </c>
      <c r="GY183" s="9">
        <v>0</v>
      </c>
      <c r="GZ183" s="9">
        <v>0</v>
      </c>
      <c r="HA183" s="9">
        <v>0</v>
      </c>
      <c r="HB183" s="9">
        <v>0</v>
      </c>
      <c r="HC183" s="9">
        <v>0</v>
      </c>
      <c r="HD183" s="9">
        <v>0</v>
      </c>
      <c r="HE183" s="9">
        <v>0</v>
      </c>
      <c r="HF183" s="9">
        <v>0</v>
      </c>
      <c r="HG183" s="9">
        <v>0</v>
      </c>
      <c r="HH183" s="9">
        <v>0</v>
      </c>
      <c r="HI183" s="9">
        <v>0</v>
      </c>
      <c r="HJ183" s="9">
        <v>0</v>
      </c>
      <c r="HK183" s="24"/>
      <c r="HL183" s="6">
        <f>2*G7*(5*G6)</f>
        <v>6.9444444444444434E-2</v>
      </c>
      <c r="HM183" s="18"/>
      <c r="HN183" s="29">
        <v>109</v>
      </c>
      <c r="HO183" s="30">
        <v>4.4178289031169757E-3</v>
      </c>
      <c r="HP183" s="11"/>
    </row>
    <row r="184" spans="1:224" x14ac:dyDescent="0.25">
      <c r="A184" s="1" t="s">
        <v>368</v>
      </c>
      <c r="B184" s="9">
        <v>0</v>
      </c>
      <c r="C184" s="9">
        <v>1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-1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0</v>
      </c>
      <c r="BQ184" s="9">
        <v>0</v>
      </c>
      <c r="BR184" s="9">
        <v>0</v>
      </c>
      <c r="BS184" s="9">
        <v>0</v>
      </c>
      <c r="BT184" s="9">
        <v>0</v>
      </c>
      <c r="BU184" s="9">
        <v>0</v>
      </c>
      <c r="BV184" s="9">
        <v>0</v>
      </c>
      <c r="BW184" s="9">
        <v>0</v>
      </c>
      <c r="BX184" s="9">
        <v>0</v>
      </c>
      <c r="BY184" s="9">
        <v>0</v>
      </c>
      <c r="BZ184" s="9">
        <v>0</v>
      </c>
      <c r="CA184" s="9">
        <v>0</v>
      </c>
      <c r="CB184" s="9">
        <v>0</v>
      </c>
      <c r="CC184" s="9">
        <v>0</v>
      </c>
      <c r="CD184" s="9">
        <v>0</v>
      </c>
      <c r="CE184" s="9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9">
        <v>0</v>
      </c>
      <c r="CW184" s="9">
        <v>0</v>
      </c>
      <c r="CX184" s="9">
        <v>0</v>
      </c>
      <c r="CY184" s="9">
        <v>0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>
        <v>0</v>
      </c>
      <c r="DF184" s="9">
        <v>0</v>
      </c>
      <c r="DG184" s="9">
        <v>0</v>
      </c>
      <c r="DH184" s="9">
        <v>0</v>
      </c>
      <c r="DI184" s="9">
        <v>0</v>
      </c>
      <c r="DJ184" s="9">
        <v>0</v>
      </c>
      <c r="DK184" s="9">
        <v>0</v>
      </c>
      <c r="DL184" s="9">
        <v>0</v>
      </c>
      <c r="DM184" s="9">
        <v>0</v>
      </c>
      <c r="DN184" s="9">
        <v>0</v>
      </c>
      <c r="DO184" s="9">
        <v>0</v>
      </c>
      <c r="DP184" s="9">
        <v>0</v>
      </c>
      <c r="DQ184" s="9">
        <v>0</v>
      </c>
      <c r="DR184" s="9">
        <v>0</v>
      </c>
      <c r="DS184" s="9">
        <v>0</v>
      </c>
      <c r="DT184" s="9">
        <v>0</v>
      </c>
      <c r="DU184" s="9">
        <v>0</v>
      </c>
      <c r="DV184" s="9">
        <v>0</v>
      </c>
      <c r="DW184" s="9">
        <v>0</v>
      </c>
      <c r="DX184" s="9">
        <v>0</v>
      </c>
      <c r="DY184" s="9">
        <v>0</v>
      </c>
      <c r="DZ184" s="9">
        <v>0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>
        <v>0</v>
      </c>
      <c r="EI184" s="9">
        <v>0</v>
      </c>
      <c r="EJ184" s="9">
        <v>0</v>
      </c>
      <c r="EK184" s="9">
        <v>0</v>
      </c>
      <c r="EL184" s="9">
        <v>0</v>
      </c>
      <c r="EM184" s="9">
        <v>0</v>
      </c>
      <c r="EN184" s="9">
        <v>0</v>
      </c>
      <c r="EO184" s="9">
        <v>0</v>
      </c>
      <c r="EP184" s="9">
        <v>0</v>
      </c>
      <c r="EQ184" s="9">
        <v>0</v>
      </c>
      <c r="ER184" s="9">
        <v>0</v>
      </c>
      <c r="ES184" s="9">
        <v>0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0</v>
      </c>
      <c r="EZ184" s="9">
        <v>0</v>
      </c>
      <c r="FA184" s="9">
        <v>0</v>
      </c>
      <c r="FB184" s="9">
        <v>0</v>
      </c>
      <c r="FC184" s="9">
        <v>0</v>
      </c>
      <c r="FD184" s="9">
        <v>0</v>
      </c>
      <c r="FE184" s="9">
        <v>0</v>
      </c>
      <c r="FF184" s="9">
        <v>0</v>
      </c>
      <c r="FG184" s="9">
        <v>0</v>
      </c>
      <c r="FH184" s="9">
        <v>0</v>
      </c>
      <c r="FI184" s="9">
        <v>0</v>
      </c>
      <c r="FJ184" s="9">
        <v>0</v>
      </c>
      <c r="FK184" s="9">
        <v>0</v>
      </c>
      <c r="FL184" s="9">
        <v>0</v>
      </c>
      <c r="FM184" s="9">
        <v>0</v>
      </c>
      <c r="FN184" s="9">
        <v>0</v>
      </c>
      <c r="FO184" s="9">
        <v>0</v>
      </c>
      <c r="FP184" s="9">
        <v>0</v>
      </c>
      <c r="FQ184" s="9">
        <v>0</v>
      </c>
      <c r="FR184" s="9">
        <v>0</v>
      </c>
      <c r="FS184" s="9">
        <v>0</v>
      </c>
      <c r="FT184" s="9">
        <v>0</v>
      </c>
      <c r="FU184" s="9">
        <v>0</v>
      </c>
      <c r="FV184" s="9">
        <v>0</v>
      </c>
      <c r="FW184" s="9">
        <v>0</v>
      </c>
      <c r="FX184" s="9">
        <v>0</v>
      </c>
      <c r="FY184" s="9">
        <v>0</v>
      </c>
      <c r="FZ184" s="9">
        <v>0</v>
      </c>
      <c r="GA184" s="9">
        <v>0</v>
      </c>
      <c r="GB184" s="9">
        <v>0</v>
      </c>
      <c r="GC184" s="9">
        <v>0</v>
      </c>
      <c r="GD184" s="9">
        <v>0</v>
      </c>
      <c r="GE184" s="9">
        <v>0</v>
      </c>
      <c r="GF184" s="9">
        <v>0</v>
      </c>
      <c r="GG184" s="9">
        <v>0</v>
      </c>
      <c r="GH184" s="9">
        <v>0</v>
      </c>
      <c r="GI184" s="9">
        <v>0</v>
      </c>
      <c r="GJ184" s="9">
        <v>0</v>
      </c>
      <c r="GK184" s="9">
        <v>0</v>
      </c>
      <c r="GL184" s="9">
        <v>0</v>
      </c>
      <c r="GM184" s="9">
        <v>0</v>
      </c>
      <c r="GN184" s="9">
        <v>0</v>
      </c>
      <c r="GO184" s="9">
        <v>0</v>
      </c>
      <c r="GP184" s="9">
        <v>0</v>
      </c>
      <c r="GQ184" s="9">
        <v>0</v>
      </c>
      <c r="GR184" s="9">
        <v>0</v>
      </c>
      <c r="GS184" s="9">
        <v>0</v>
      </c>
      <c r="GT184" s="9">
        <v>0</v>
      </c>
      <c r="GU184" s="9">
        <v>0</v>
      </c>
      <c r="GV184" s="9">
        <v>0</v>
      </c>
      <c r="GW184" s="9">
        <v>0</v>
      </c>
      <c r="GX184" s="9">
        <v>0</v>
      </c>
      <c r="GY184" s="9">
        <v>0</v>
      </c>
      <c r="GZ184" s="9">
        <v>0</v>
      </c>
      <c r="HA184" s="9">
        <v>0</v>
      </c>
      <c r="HB184" s="9">
        <v>0</v>
      </c>
      <c r="HC184" s="9">
        <v>0</v>
      </c>
      <c r="HD184" s="9">
        <v>0</v>
      </c>
      <c r="HE184" s="9">
        <v>0</v>
      </c>
      <c r="HF184" s="9">
        <v>0</v>
      </c>
      <c r="HG184" s="9">
        <v>0</v>
      </c>
      <c r="HH184" s="9">
        <v>0</v>
      </c>
      <c r="HI184" s="9">
        <v>0</v>
      </c>
      <c r="HJ184" s="9">
        <v>0</v>
      </c>
      <c r="HK184" s="24"/>
      <c r="HL184" s="6">
        <f>2*G7*(4*G6)</f>
        <v>5.5555555555555552E-2</v>
      </c>
      <c r="HM184" s="18"/>
      <c r="HN184" s="29" t="str">
        <v>109a</v>
      </c>
      <c r="HO184" s="30">
        <v>2.3721370046715668E-3</v>
      </c>
      <c r="HP184" s="11"/>
    </row>
    <row r="185" spans="1:224" x14ac:dyDescent="0.25">
      <c r="A185" s="1" t="s">
        <v>369</v>
      </c>
      <c r="B185" s="9">
        <v>0</v>
      </c>
      <c r="C185" s="9">
        <v>0</v>
      </c>
      <c r="D185" s="9">
        <v>1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-1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9">
        <v>0</v>
      </c>
      <c r="BP185" s="9">
        <v>0</v>
      </c>
      <c r="BQ185" s="9">
        <v>0</v>
      </c>
      <c r="BR185" s="9">
        <v>0</v>
      </c>
      <c r="BS185" s="9">
        <v>0</v>
      </c>
      <c r="BT185" s="9">
        <v>0</v>
      </c>
      <c r="BU185" s="9">
        <v>0</v>
      </c>
      <c r="BV185" s="9">
        <v>0</v>
      </c>
      <c r="BW185" s="9">
        <v>0</v>
      </c>
      <c r="BX185" s="9">
        <v>0</v>
      </c>
      <c r="BY185" s="9">
        <v>0</v>
      </c>
      <c r="BZ185" s="9">
        <v>0</v>
      </c>
      <c r="CA185" s="9">
        <v>0</v>
      </c>
      <c r="CB185" s="9">
        <v>0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>
        <v>0</v>
      </c>
      <c r="CW185" s="9">
        <v>0</v>
      </c>
      <c r="CX185" s="9">
        <v>0</v>
      </c>
      <c r="CY185" s="9">
        <v>0</v>
      </c>
      <c r="CZ185" s="9">
        <v>0</v>
      </c>
      <c r="DA185" s="9">
        <v>0</v>
      </c>
      <c r="DB185" s="9">
        <v>0</v>
      </c>
      <c r="DC185" s="9">
        <v>0</v>
      </c>
      <c r="DD185" s="9">
        <v>0</v>
      </c>
      <c r="DE185" s="9">
        <v>0</v>
      </c>
      <c r="DF185" s="9">
        <v>0</v>
      </c>
      <c r="DG185" s="9">
        <v>0</v>
      </c>
      <c r="DH185" s="9">
        <v>0</v>
      </c>
      <c r="DI185" s="9">
        <v>0</v>
      </c>
      <c r="DJ185" s="9">
        <v>0</v>
      </c>
      <c r="DK185" s="9">
        <v>0</v>
      </c>
      <c r="DL185" s="9">
        <v>0</v>
      </c>
      <c r="DM185" s="9">
        <v>0</v>
      </c>
      <c r="DN185" s="9">
        <v>0</v>
      </c>
      <c r="DO185" s="9">
        <v>0</v>
      </c>
      <c r="DP185" s="9">
        <v>0</v>
      </c>
      <c r="DQ185" s="9">
        <v>0</v>
      </c>
      <c r="DR185" s="9">
        <v>0</v>
      </c>
      <c r="DS185" s="9">
        <v>0</v>
      </c>
      <c r="DT185" s="9">
        <v>0</v>
      </c>
      <c r="DU185" s="9">
        <v>0</v>
      </c>
      <c r="DV185" s="9">
        <v>0</v>
      </c>
      <c r="DW185" s="9">
        <v>0</v>
      </c>
      <c r="DX185" s="9">
        <v>0</v>
      </c>
      <c r="DY185" s="9">
        <v>0</v>
      </c>
      <c r="DZ185" s="9">
        <v>0</v>
      </c>
      <c r="EA185" s="9">
        <v>0</v>
      </c>
      <c r="EB185" s="9">
        <v>0</v>
      </c>
      <c r="EC185" s="9">
        <v>0</v>
      </c>
      <c r="ED185" s="9">
        <v>0</v>
      </c>
      <c r="EE185" s="9">
        <v>0</v>
      </c>
      <c r="EF185" s="9">
        <v>0</v>
      </c>
      <c r="EG185" s="9">
        <v>0</v>
      </c>
      <c r="EH185" s="9">
        <v>0</v>
      </c>
      <c r="EI185" s="9">
        <v>0</v>
      </c>
      <c r="EJ185" s="9">
        <v>0</v>
      </c>
      <c r="EK185" s="9">
        <v>0</v>
      </c>
      <c r="EL185" s="9">
        <v>0</v>
      </c>
      <c r="EM185" s="9">
        <v>0</v>
      </c>
      <c r="EN185" s="9">
        <v>0</v>
      </c>
      <c r="EO185" s="9">
        <v>0</v>
      </c>
      <c r="EP185" s="9">
        <v>0</v>
      </c>
      <c r="EQ185" s="9">
        <v>0</v>
      </c>
      <c r="ER185" s="9">
        <v>0</v>
      </c>
      <c r="ES185" s="9">
        <v>0</v>
      </c>
      <c r="ET185" s="9">
        <v>0</v>
      </c>
      <c r="EU185" s="9">
        <v>0</v>
      </c>
      <c r="EV185" s="9">
        <v>0</v>
      </c>
      <c r="EW185" s="9">
        <v>0</v>
      </c>
      <c r="EX185" s="9">
        <v>0</v>
      </c>
      <c r="EY185" s="9">
        <v>0</v>
      </c>
      <c r="EZ185" s="9">
        <v>0</v>
      </c>
      <c r="FA185" s="9">
        <v>0</v>
      </c>
      <c r="FB185" s="9">
        <v>0</v>
      </c>
      <c r="FC185" s="9">
        <v>0</v>
      </c>
      <c r="FD185" s="9">
        <v>0</v>
      </c>
      <c r="FE185" s="9">
        <v>0</v>
      </c>
      <c r="FF185" s="9">
        <v>0</v>
      </c>
      <c r="FG185" s="9">
        <v>0</v>
      </c>
      <c r="FH185" s="9">
        <v>0</v>
      </c>
      <c r="FI185" s="9">
        <v>0</v>
      </c>
      <c r="FJ185" s="9">
        <v>0</v>
      </c>
      <c r="FK185" s="9">
        <v>0</v>
      </c>
      <c r="FL185" s="9">
        <v>0</v>
      </c>
      <c r="FM185" s="9">
        <v>0</v>
      </c>
      <c r="FN185" s="9">
        <v>0</v>
      </c>
      <c r="FO185" s="9">
        <v>0</v>
      </c>
      <c r="FP185" s="9">
        <v>0</v>
      </c>
      <c r="FQ185" s="9">
        <v>0</v>
      </c>
      <c r="FR185" s="9">
        <v>0</v>
      </c>
      <c r="FS185" s="9">
        <v>0</v>
      </c>
      <c r="FT185" s="9">
        <v>0</v>
      </c>
      <c r="FU185" s="9">
        <v>0</v>
      </c>
      <c r="FV185" s="9">
        <v>0</v>
      </c>
      <c r="FW185" s="9">
        <v>0</v>
      </c>
      <c r="FX185" s="9">
        <v>0</v>
      </c>
      <c r="FY185" s="9">
        <v>0</v>
      </c>
      <c r="FZ185" s="9">
        <v>0</v>
      </c>
      <c r="GA185" s="9">
        <v>0</v>
      </c>
      <c r="GB185" s="9">
        <v>0</v>
      </c>
      <c r="GC185" s="9">
        <v>0</v>
      </c>
      <c r="GD185" s="9">
        <v>0</v>
      </c>
      <c r="GE185" s="9">
        <v>0</v>
      </c>
      <c r="GF185" s="9">
        <v>0</v>
      </c>
      <c r="GG185" s="9">
        <v>0</v>
      </c>
      <c r="GH185" s="9">
        <v>0</v>
      </c>
      <c r="GI185" s="9">
        <v>0</v>
      </c>
      <c r="GJ185" s="9">
        <v>0</v>
      </c>
      <c r="GK185" s="9">
        <v>0</v>
      </c>
      <c r="GL185" s="9">
        <v>0</v>
      </c>
      <c r="GM185" s="9">
        <v>0</v>
      </c>
      <c r="GN185" s="9">
        <v>0</v>
      </c>
      <c r="GO185" s="9">
        <v>0</v>
      </c>
      <c r="GP185" s="9">
        <v>0</v>
      </c>
      <c r="GQ185" s="9">
        <v>0</v>
      </c>
      <c r="GR185" s="9">
        <v>0</v>
      </c>
      <c r="GS185" s="9">
        <v>0</v>
      </c>
      <c r="GT185" s="9">
        <v>0</v>
      </c>
      <c r="GU185" s="9">
        <v>0</v>
      </c>
      <c r="GV185" s="9">
        <v>0</v>
      </c>
      <c r="GW185" s="9">
        <v>0</v>
      </c>
      <c r="GX185" s="9">
        <v>0</v>
      </c>
      <c r="GY185" s="9">
        <v>0</v>
      </c>
      <c r="GZ185" s="9">
        <v>0</v>
      </c>
      <c r="HA185" s="9">
        <v>0</v>
      </c>
      <c r="HB185" s="9">
        <v>0</v>
      </c>
      <c r="HC185" s="9">
        <v>0</v>
      </c>
      <c r="HD185" s="9">
        <v>0</v>
      </c>
      <c r="HE185" s="9">
        <v>0</v>
      </c>
      <c r="HF185" s="9">
        <v>0</v>
      </c>
      <c r="HG185" s="9">
        <v>0</v>
      </c>
      <c r="HH185" s="9">
        <v>0</v>
      </c>
      <c r="HI185" s="9">
        <v>0</v>
      </c>
      <c r="HJ185" s="9">
        <v>0</v>
      </c>
      <c r="HK185" s="24"/>
      <c r="HL185" s="6">
        <f>2*G7*(3*G6)</f>
        <v>4.1666666666666664E-2</v>
      </c>
      <c r="HM185" s="18"/>
      <c r="HN185" s="29" t="str">
        <v>109b</v>
      </c>
      <c r="HO185" s="30">
        <v>-4.9808955824571345E-3</v>
      </c>
      <c r="HP185" s="11"/>
    </row>
    <row r="186" spans="1:224" x14ac:dyDescent="0.25">
      <c r="A186" s="1" t="s">
        <v>370</v>
      </c>
      <c r="B186" s="9">
        <v>0</v>
      </c>
      <c r="C186" s="9">
        <v>0</v>
      </c>
      <c r="D186" s="9">
        <v>0</v>
      </c>
      <c r="E186" s="9">
        <v>1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-1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9">
        <v>0</v>
      </c>
      <c r="BP186" s="9">
        <v>0</v>
      </c>
      <c r="BQ186" s="9">
        <v>0</v>
      </c>
      <c r="BR186" s="9">
        <v>0</v>
      </c>
      <c r="BS186" s="9">
        <v>0</v>
      </c>
      <c r="BT186" s="9">
        <v>0</v>
      </c>
      <c r="BU186" s="9">
        <v>0</v>
      </c>
      <c r="BV186" s="9">
        <v>0</v>
      </c>
      <c r="BW186" s="9">
        <v>0</v>
      </c>
      <c r="BX186" s="9">
        <v>0</v>
      </c>
      <c r="BY186" s="9">
        <v>0</v>
      </c>
      <c r="BZ186" s="9">
        <v>0</v>
      </c>
      <c r="CA186" s="9">
        <v>0</v>
      </c>
      <c r="CB186" s="9">
        <v>0</v>
      </c>
      <c r="CC186" s="9">
        <v>0</v>
      </c>
      <c r="CD186" s="9">
        <v>0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9">
        <v>0</v>
      </c>
      <c r="CR186" s="9">
        <v>0</v>
      </c>
      <c r="CS186" s="9">
        <v>0</v>
      </c>
      <c r="CT186" s="9">
        <v>0</v>
      </c>
      <c r="CU186" s="9">
        <v>0</v>
      </c>
      <c r="CV186" s="9">
        <v>0</v>
      </c>
      <c r="CW186" s="9">
        <v>0</v>
      </c>
      <c r="CX186" s="9">
        <v>0</v>
      </c>
      <c r="CY186" s="9">
        <v>0</v>
      </c>
      <c r="CZ186" s="9">
        <v>0</v>
      </c>
      <c r="DA186" s="9">
        <v>0</v>
      </c>
      <c r="DB186" s="9">
        <v>0</v>
      </c>
      <c r="DC186" s="9">
        <v>0</v>
      </c>
      <c r="DD186" s="9">
        <v>0</v>
      </c>
      <c r="DE186" s="9">
        <v>0</v>
      </c>
      <c r="DF186" s="9">
        <v>0</v>
      </c>
      <c r="DG186" s="9">
        <v>0</v>
      </c>
      <c r="DH186" s="9">
        <v>0</v>
      </c>
      <c r="DI186" s="9">
        <v>0</v>
      </c>
      <c r="DJ186" s="9">
        <v>0</v>
      </c>
      <c r="DK186" s="9">
        <v>0</v>
      </c>
      <c r="DL186" s="9">
        <v>0</v>
      </c>
      <c r="DM186" s="9">
        <v>0</v>
      </c>
      <c r="DN186" s="9">
        <v>0</v>
      </c>
      <c r="DO186" s="9">
        <v>0</v>
      </c>
      <c r="DP186" s="9">
        <v>0</v>
      </c>
      <c r="DQ186" s="9">
        <v>0</v>
      </c>
      <c r="DR186" s="9">
        <v>0</v>
      </c>
      <c r="DS186" s="9">
        <v>0</v>
      </c>
      <c r="DT186" s="9">
        <v>0</v>
      </c>
      <c r="DU186" s="9">
        <v>0</v>
      </c>
      <c r="DV186" s="9">
        <v>0</v>
      </c>
      <c r="DW186" s="9">
        <v>0</v>
      </c>
      <c r="DX186" s="9">
        <v>0</v>
      </c>
      <c r="DY186" s="9">
        <v>0</v>
      </c>
      <c r="DZ186" s="9">
        <v>0</v>
      </c>
      <c r="EA186" s="9">
        <v>0</v>
      </c>
      <c r="EB186" s="9">
        <v>0</v>
      </c>
      <c r="EC186" s="9">
        <v>0</v>
      </c>
      <c r="ED186" s="9">
        <v>0</v>
      </c>
      <c r="EE186" s="9">
        <v>0</v>
      </c>
      <c r="EF186" s="9">
        <v>0</v>
      </c>
      <c r="EG186" s="9">
        <v>0</v>
      </c>
      <c r="EH186" s="9">
        <v>0</v>
      </c>
      <c r="EI186" s="9">
        <v>0</v>
      </c>
      <c r="EJ186" s="9">
        <v>0</v>
      </c>
      <c r="EK186" s="9">
        <v>0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>
        <v>0</v>
      </c>
      <c r="EY186" s="9">
        <v>0</v>
      </c>
      <c r="EZ186" s="9">
        <v>0</v>
      </c>
      <c r="FA186" s="9">
        <v>0</v>
      </c>
      <c r="FB186" s="9">
        <v>0</v>
      </c>
      <c r="FC186" s="9">
        <v>0</v>
      </c>
      <c r="FD186" s="9">
        <v>0</v>
      </c>
      <c r="FE186" s="9">
        <v>0</v>
      </c>
      <c r="FF186" s="9">
        <v>0</v>
      </c>
      <c r="FG186" s="9">
        <v>0</v>
      </c>
      <c r="FH186" s="9">
        <v>0</v>
      </c>
      <c r="FI186" s="9">
        <v>0</v>
      </c>
      <c r="FJ186" s="9">
        <v>0</v>
      </c>
      <c r="FK186" s="9">
        <v>0</v>
      </c>
      <c r="FL186" s="9">
        <v>0</v>
      </c>
      <c r="FM186" s="9">
        <v>0</v>
      </c>
      <c r="FN186" s="9">
        <v>0</v>
      </c>
      <c r="FO186" s="9">
        <v>0</v>
      </c>
      <c r="FP186" s="9">
        <v>0</v>
      </c>
      <c r="FQ186" s="9">
        <v>0</v>
      </c>
      <c r="FR186" s="9">
        <v>0</v>
      </c>
      <c r="FS186" s="9">
        <v>0</v>
      </c>
      <c r="FT186" s="9">
        <v>0</v>
      </c>
      <c r="FU186" s="9">
        <v>0</v>
      </c>
      <c r="FV186" s="9">
        <v>0</v>
      </c>
      <c r="FW186" s="9">
        <v>0</v>
      </c>
      <c r="FX186" s="9">
        <v>0</v>
      </c>
      <c r="FY186" s="9">
        <v>0</v>
      </c>
      <c r="FZ186" s="9">
        <v>0</v>
      </c>
      <c r="GA186" s="9">
        <v>0</v>
      </c>
      <c r="GB186" s="9">
        <v>0</v>
      </c>
      <c r="GC186" s="9">
        <v>0</v>
      </c>
      <c r="GD186" s="9">
        <v>0</v>
      </c>
      <c r="GE186" s="9">
        <v>0</v>
      </c>
      <c r="GF186" s="9">
        <v>0</v>
      </c>
      <c r="GG186" s="9">
        <v>0</v>
      </c>
      <c r="GH186" s="9">
        <v>0</v>
      </c>
      <c r="GI186" s="9">
        <v>0</v>
      </c>
      <c r="GJ186" s="9">
        <v>0</v>
      </c>
      <c r="GK186" s="9">
        <v>0</v>
      </c>
      <c r="GL186" s="9">
        <v>0</v>
      </c>
      <c r="GM186" s="9">
        <v>0</v>
      </c>
      <c r="GN186" s="9">
        <v>0</v>
      </c>
      <c r="GO186" s="9">
        <v>0</v>
      </c>
      <c r="GP186" s="9">
        <v>0</v>
      </c>
      <c r="GQ186" s="9">
        <v>0</v>
      </c>
      <c r="GR186" s="9">
        <v>0</v>
      </c>
      <c r="GS186" s="9">
        <v>0</v>
      </c>
      <c r="GT186" s="9">
        <v>0</v>
      </c>
      <c r="GU186" s="9">
        <v>0</v>
      </c>
      <c r="GV186" s="9">
        <v>0</v>
      </c>
      <c r="GW186" s="9">
        <v>0</v>
      </c>
      <c r="GX186" s="9">
        <v>0</v>
      </c>
      <c r="GY186" s="9">
        <v>0</v>
      </c>
      <c r="GZ186" s="9">
        <v>0</v>
      </c>
      <c r="HA186" s="9">
        <v>0</v>
      </c>
      <c r="HB186" s="9">
        <v>0</v>
      </c>
      <c r="HC186" s="9">
        <v>0</v>
      </c>
      <c r="HD186" s="9">
        <v>0</v>
      </c>
      <c r="HE186" s="9">
        <v>0</v>
      </c>
      <c r="HF186" s="9">
        <v>0</v>
      </c>
      <c r="HG186" s="9">
        <v>0</v>
      </c>
      <c r="HH186" s="9">
        <v>0</v>
      </c>
      <c r="HI186" s="9">
        <v>0</v>
      </c>
      <c r="HJ186" s="9">
        <v>0</v>
      </c>
      <c r="HK186" s="24"/>
      <c r="HL186" s="6">
        <f>2*G7*(2*G6)</f>
        <v>2.7777777777777776E-2</v>
      </c>
      <c r="HM186" s="18"/>
      <c r="HN186" s="29" t="str">
        <v>109c</v>
      </c>
      <c r="HO186" s="30">
        <v>-1.9575991661649313E-2</v>
      </c>
      <c r="HP186" s="11"/>
    </row>
    <row r="187" spans="1:224" x14ac:dyDescent="0.25">
      <c r="A187" s="1" t="s">
        <v>371</v>
      </c>
      <c r="B187" s="9">
        <v>0</v>
      </c>
      <c r="C187" s="9">
        <v>0</v>
      </c>
      <c r="D187" s="9">
        <v>0</v>
      </c>
      <c r="E187" s="9">
        <v>0</v>
      </c>
      <c r="F187" s="9">
        <v>1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-1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>
        <v>0</v>
      </c>
      <c r="BU187" s="9">
        <v>0</v>
      </c>
      <c r="BV187" s="9">
        <v>0</v>
      </c>
      <c r="BW187" s="9">
        <v>0</v>
      </c>
      <c r="BX187" s="9">
        <v>0</v>
      </c>
      <c r="BY187" s="9">
        <v>0</v>
      </c>
      <c r="BZ187" s="9">
        <v>0</v>
      </c>
      <c r="CA187" s="9">
        <v>0</v>
      </c>
      <c r="CB187" s="9">
        <v>0</v>
      </c>
      <c r="CC187" s="9">
        <v>0</v>
      </c>
      <c r="CD187" s="9">
        <v>0</v>
      </c>
      <c r="CE187" s="9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9">
        <v>0</v>
      </c>
      <c r="CR187" s="9">
        <v>0</v>
      </c>
      <c r="CS187" s="9">
        <v>0</v>
      </c>
      <c r="CT187" s="9">
        <v>0</v>
      </c>
      <c r="CU187" s="9">
        <v>0</v>
      </c>
      <c r="CV187" s="9">
        <v>0</v>
      </c>
      <c r="CW187" s="9">
        <v>0</v>
      </c>
      <c r="CX187" s="9">
        <v>0</v>
      </c>
      <c r="CY187" s="9">
        <v>0</v>
      </c>
      <c r="CZ187" s="9">
        <v>0</v>
      </c>
      <c r="DA187" s="9">
        <v>0</v>
      </c>
      <c r="DB187" s="9">
        <v>0</v>
      </c>
      <c r="DC187" s="9">
        <v>0</v>
      </c>
      <c r="DD187" s="9">
        <v>0</v>
      </c>
      <c r="DE187" s="9">
        <v>0</v>
      </c>
      <c r="DF187" s="9">
        <v>0</v>
      </c>
      <c r="DG187" s="9">
        <v>0</v>
      </c>
      <c r="DH187" s="9">
        <v>0</v>
      </c>
      <c r="DI187" s="9">
        <v>0</v>
      </c>
      <c r="DJ187" s="9">
        <v>0</v>
      </c>
      <c r="DK187" s="9">
        <v>0</v>
      </c>
      <c r="DL187" s="9">
        <v>0</v>
      </c>
      <c r="DM187" s="9">
        <v>0</v>
      </c>
      <c r="DN187" s="9">
        <v>0</v>
      </c>
      <c r="DO187" s="9">
        <v>0</v>
      </c>
      <c r="DP187" s="9">
        <v>0</v>
      </c>
      <c r="DQ187" s="9">
        <v>0</v>
      </c>
      <c r="DR187" s="9">
        <v>0</v>
      </c>
      <c r="DS187" s="9">
        <v>0</v>
      </c>
      <c r="DT187" s="9">
        <v>0</v>
      </c>
      <c r="DU187" s="9">
        <v>0</v>
      </c>
      <c r="DV187" s="9">
        <v>0</v>
      </c>
      <c r="DW187" s="9">
        <v>0</v>
      </c>
      <c r="DX187" s="9">
        <v>0</v>
      </c>
      <c r="DY187" s="9">
        <v>0</v>
      </c>
      <c r="DZ187" s="9">
        <v>0</v>
      </c>
      <c r="EA187" s="9">
        <v>0</v>
      </c>
      <c r="EB187" s="9">
        <v>0</v>
      </c>
      <c r="EC187" s="9">
        <v>0</v>
      </c>
      <c r="ED187" s="9">
        <v>0</v>
      </c>
      <c r="EE187" s="9">
        <v>0</v>
      </c>
      <c r="EF187" s="9">
        <v>0</v>
      </c>
      <c r="EG187" s="9">
        <v>0</v>
      </c>
      <c r="EH187" s="9">
        <v>0</v>
      </c>
      <c r="EI187" s="9">
        <v>0</v>
      </c>
      <c r="EJ187" s="9">
        <v>0</v>
      </c>
      <c r="EK187" s="9">
        <v>0</v>
      </c>
      <c r="EL187" s="9">
        <v>0</v>
      </c>
      <c r="EM187" s="9">
        <v>0</v>
      </c>
      <c r="EN187" s="9">
        <v>0</v>
      </c>
      <c r="EO187" s="9">
        <v>0</v>
      </c>
      <c r="EP187" s="9">
        <v>0</v>
      </c>
      <c r="EQ187" s="9">
        <v>0</v>
      </c>
      <c r="ER187" s="9">
        <v>0</v>
      </c>
      <c r="ES187" s="9">
        <v>0</v>
      </c>
      <c r="ET187" s="9">
        <v>0</v>
      </c>
      <c r="EU187" s="9">
        <v>0</v>
      </c>
      <c r="EV187" s="9">
        <v>0</v>
      </c>
      <c r="EW187" s="9">
        <v>0</v>
      </c>
      <c r="EX187" s="9">
        <v>0</v>
      </c>
      <c r="EY187" s="9">
        <v>0</v>
      </c>
      <c r="EZ187" s="9">
        <v>0</v>
      </c>
      <c r="FA187" s="9">
        <v>0</v>
      </c>
      <c r="FB187" s="9">
        <v>0</v>
      </c>
      <c r="FC187" s="9">
        <v>0</v>
      </c>
      <c r="FD187" s="9">
        <v>0</v>
      </c>
      <c r="FE187" s="9">
        <v>0</v>
      </c>
      <c r="FF187" s="9">
        <v>0</v>
      </c>
      <c r="FG187" s="9">
        <v>0</v>
      </c>
      <c r="FH187" s="9">
        <v>0</v>
      </c>
      <c r="FI187" s="9">
        <v>0</v>
      </c>
      <c r="FJ187" s="9">
        <v>0</v>
      </c>
      <c r="FK187" s="9">
        <v>0</v>
      </c>
      <c r="FL187" s="9">
        <v>0</v>
      </c>
      <c r="FM187" s="9">
        <v>0</v>
      </c>
      <c r="FN187" s="9">
        <v>0</v>
      </c>
      <c r="FO187" s="9">
        <v>0</v>
      </c>
      <c r="FP187" s="9">
        <v>0</v>
      </c>
      <c r="FQ187" s="9">
        <v>0</v>
      </c>
      <c r="FR187" s="9">
        <v>0</v>
      </c>
      <c r="FS187" s="9">
        <v>0</v>
      </c>
      <c r="FT187" s="9">
        <v>0</v>
      </c>
      <c r="FU187" s="9">
        <v>0</v>
      </c>
      <c r="FV187" s="9">
        <v>0</v>
      </c>
      <c r="FW187" s="9">
        <v>0</v>
      </c>
      <c r="FX187" s="9">
        <v>0</v>
      </c>
      <c r="FY187" s="9">
        <v>0</v>
      </c>
      <c r="FZ187" s="9">
        <v>0</v>
      </c>
      <c r="GA187" s="9">
        <v>0</v>
      </c>
      <c r="GB187" s="9">
        <v>0</v>
      </c>
      <c r="GC187" s="9">
        <v>0</v>
      </c>
      <c r="GD187" s="9">
        <v>0</v>
      </c>
      <c r="GE187" s="9">
        <v>0</v>
      </c>
      <c r="GF187" s="9">
        <v>0</v>
      </c>
      <c r="GG187" s="9">
        <v>0</v>
      </c>
      <c r="GH187" s="9">
        <v>0</v>
      </c>
      <c r="GI187" s="9">
        <v>0</v>
      </c>
      <c r="GJ187" s="9">
        <v>0</v>
      </c>
      <c r="GK187" s="9">
        <v>0</v>
      </c>
      <c r="GL187" s="9">
        <v>0</v>
      </c>
      <c r="GM187" s="9">
        <v>0</v>
      </c>
      <c r="GN187" s="9">
        <v>0</v>
      </c>
      <c r="GO187" s="9">
        <v>0</v>
      </c>
      <c r="GP187" s="9">
        <v>0</v>
      </c>
      <c r="GQ187" s="9">
        <v>0</v>
      </c>
      <c r="GR187" s="9">
        <v>0</v>
      </c>
      <c r="GS187" s="9">
        <v>0</v>
      </c>
      <c r="GT187" s="9">
        <v>0</v>
      </c>
      <c r="GU187" s="9">
        <v>0</v>
      </c>
      <c r="GV187" s="9">
        <v>0</v>
      </c>
      <c r="GW187" s="9">
        <v>0</v>
      </c>
      <c r="GX187" s="9">
        <v>0</v>
      </c>
      <c r="GY187" s="9">
        <v>0</v>
      </c>
      <c r="GZ187" s="9">
        <v>0</v>
      </c>
      <c r="HA187" s="9">
        <v>0</v>
      </c>
      <c r="HB187" s="9">
        <v>0</v>
      </c>
      <c r="HC187" s="9">
        <v>0</v>
      </c>
      <c r="HD187" s="9">
        <v>0</v>
      </c>
      <c r="HE187" s="9">
        <v>0</v>
      </c>
      <c r="HF187" s="9">
        <v>0</v>
      </c>
      <c r="HG187" s="9">
        <v>0</v>
      </c>
      <c r="HH187" s="9">
        <v>0</v>
      </c>
      <c r="HI187" s="9">
        <v>0</v>
      </c>
      <c r="HJ187" s="9">
        <v>0</v>
      </c>
      <c r="HK187" s="24"/>
      <c r="HL187" s="6">
        <f>2*G7*(1*G6)</f>
        <v>1.3888888888888888E-2</v>
      </c>
      <c r="HM187" s="18"/>
      <c r="HN187" s="29" t="str">
        <v>109d</v>
      </c>
      <c r="HO187" s="30">
        <v>-4.2938485358275012E-2</v>
      </c>
      <c r="HP187" s="11"/>
    </row>
    <row r="188" spans="1:224" x14ac:dyDescent="0.25">
      <c r="A188" s="1" t="s">
        <v>372</v>
      </c>
      <c r="B188" s="9">
        <v>0</v>
      </c>
      <c r="C188" s="9">
        <v>0</v>
      </c>
      <c r="D188" s="9">
        <v>0</v>
      </c>
      <c r="E188" s="9">
        <v>0</v>
      </c>
      <c r="F188" s="9">
        <v>0</v>
      </c>
      <c r="G188" s="9">
        <v>1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-1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>
        <v>0</v>
      </c>
      <c r="BU188" s="9">
        <v>0</v>
      </c>
      <c r="BV188" s="9">
        <v>0</v>
      </c>
      <c r="BW188" s="9">
        <v>0</v>
      </c>
      <c r="BX188" s="9">
        <v>0</v>
      </c>
      <c r="BY188" s="9">
        <v>0</v>
      </c>
      <c r="BZ188" s="9">
        <v>0</v>
      </c>
      <c r="CA188" s="9">
        <v>0</v>
      </c>
      <c r="CB188" s="9">
        <v>0</v>
      </c>
      <c r="CC188" s="9">
        <v>0</v>
      </c>
      <c r="CD188" s="9">
        <v>0</v>
      </c>
      <c r="CE188" s="9">
        <v>0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9">
        <v>0</v>
      </c>
      <c r="CR188" s="9">
        <v>0</v>
      </c>
      <c r="CS188" s="9">
        <v>0</v>
      </c>
      <c r="CT188" s="9">
        <v>0</v>
      </c>
      <c r="CU188" s="9">
        <v>0</v>
      </c>
      <c r="CV188" s="9">
        <v>0</v>
      </c>
      <c r="CW188" s="9">
        <v>0</v>
      </c>
      <c r="CX188" s="9">
        <v>0</v>
      </c>
      <c r="CY188" s="9">
        <v>0</v>
      </c>
      <c r="CZ188" s="9">
        <v>0</v>
      </c>
      <c r="DA188" s="9">
        <v>0</v>
      </c>
      <c r="DB188" s="9">
        <v>0</v>
      </c>
      <c r="DC188" s="9">
        <v>0</v>
      </c>
      <c r="DD188" s="9">
        <v>0</v>
      </c>
      <c r="DE188" s="9">
        <v>0</v>
      </c>
      <c r="DF188" s="9">
        <v>0</v>
      </c>
      <c r="DG188" s="9">
        <v>0</v>
      </c>
      <c r="DH188" s="9">
        <v>0</v>
      </c>
      <c r="DI188" s="9">
        <v>0</v>
      </c>
      <c r="DJ188" s="9">
        <v>0</v>
      </c>
      <c r="DK188" s="9">
        <v>0</v>
      </c>
      <c r="DL188" s="9">
        <v>0</v>
      </c>
      <c r="DM188" s="9">
        <v>0</v>
      </c>
      <c r="DN188" s="9">
        <v>0</v>
      </c>
      <c r="DO188" s="9">
        <v>0</v>
      </c>
      <c r="DP188" s="9">
        <v>0</v>
      </c>
      <c r="DQ188" s="9">
        <v>0</v>
      </c>
      <c r="DR188" s="9">
        <v>0</v>
      </c>
      <c r="DS188" s="9">
        <v>0</v>
      </c>
      <c r="DT188" s="9">
        <v>0</v>
      </c>
      <c r="DU188" s="9">
        <v>0</v>
      </c>
      <c r="DV188" s="9">
        <v>0</v>
      </c>
      <c r="DW188" s="9">
        <v>0</v>
      </c>
      <c r="DX188" s="9">
        <v>0</v>
      </c>
      <c r="DY188" s="9">
        <v>0</v>
      </c>
      <c r="DZ188" s="9">
        <v>0</v>
      </c>
      <c r="EA188" s="9">
        <v>0</v>
      </c>
      <c r="EB188" s="9">
        <v>0</v>
      </c>
      <c r="EC188" s="9">
        <v>0</v>
      </c>
      <c r="ED188" s="9">
        <v>0</v>
      </c>
      <c r="EE188" s="9">
        <v>0</v>
      </c>
      <c r="EF188" s="9">
        <v>0</v>
      </c>
      <c r="EG188" s="9">
        <v>0</v>
      </c>
      <c r="EH188" s="9">
        <v>0</v>
      </c>
      <c r="EI188" s="9">
        <v>0</v>
      </c>
      <c r="EJ188" s="9">
        <v>0</v>
      </c>
      <c r="EK188" s="9">
        <v>0</v>
      </c>
      <c r="EL188" s="9">
        <v>0</v>
      </c>
      <c r="EM188" s="9">
        <v>0</v>
      </c>
      <c r="EN188" s="9">
        <v>0</v>
      </c>
      <c r="EO188" s="9">
        <v>0</v>
      </c>
      <c r="EP188" s="9">
        <v>0</v>
      </c>
      <c r="EQ188" s="9">
        <v>0</v>
      </c>
      <c r="ER188" s="9">
        <v>0</v>
      </c>
      <c r="ES188" s="9">
        <v>0</v>
      </c>
      <c r="ET188" s="9">
        <v>0</v>
      </c>
      <c r="EU188" s="9">
        <v>0</v>
      </c>
      <c r="EV188" s="9">
        <v>0</v>
      </c>
      <c r="EW188" s="9">
        <v>0</v>
      </c>
      <c r="EX188" s="9">
        <v>0</v>
      </c>
      <c r="EY188" s="9">
        <v>0</v>
      </c>
      <c r="EZ188" s="9">
        <v>0</v>
      </c>
      <c r="FA188" s="9">
        <v>0</v>
      </c>
      <c r="FB188" s="9">
        <v>0</v>
      </c>
      <c r="FC188" s="9">
        <v>0</v>
      </c>
      <c r="FD188" s="9">
        <v>0</v>
      </c>
      <c r="FE188" s="9">
        <v>0</v>
      </c>
      <c r="FF188" s="9">
        <v>0</v>
      </c>
      <c r="FG188" s="9">
        <v>0</v>
      </c>
      <c r="FH188" s="9">
        <v>0</v>
      </c>
      <c r="FI188" s="9">
        <v>0</v>
      </c>
      <c r="FJ188" s="9">
        <v>0</v>
      </c>
      <c r="FK188" s="9">
        <v>0</v>
      </c>
      <c r="FL188" s="9">
        <v>0</v>
      </c>
      <c r="FM188" s="9">
        <v>0</v>
      </c>
      <c r="FN188" s="9">
        <v>0</v>
      </c>
      <c r="FO188" s="9">
        <v>0</v>
      </c>
      <c r="FP188" s="9">
        <v>0</v>
      </c>
      <c r="FQ188" s="9">
        <v>0</v>
      </c>
      <c r="FR188" s="9">
        <v>0</v>
      </c>
      <c r="FS188" s="9">
        <v>0</v>
      </c>
      <c r="FT188" s="9">
        <v>0</v>
      </c>
      <c r="FU188" s="9">
        <v>0</v>
      </c>
      <c r="FV188" s="9">
        <v>0</v>
      </c>
      <c r="FW188" s="9">
        <v>0</v>
      </c>
      <c r="FX188" s="9">
        <v>0</v>
      </c>
      <c r="FY188" s="9">
        <v>0</v>
      </c>
      <c r="FZ188" s="9">
        <v>0</v>
      </c>
      <c r="GA188" s="9">
        <v>0</v>
      </c>
      <c r="GB188" s="9">
        <v>0</v>
      </c>
      <c r="GC188" s="9">
        <v>0</v>
      </c>
      <c r="GD188" s="9">
        <v>0</v>
      </c>
      <c r="GE188" s="9">
        <v>0</v>
      </c>
      <c r="GF188" s="9">
        <v>0</v>
      </c>
      <c r="GG188" s="9">
        <v>0</v>
      </c>
      <c r="GH188" s="9">
        <v>0</v>
      </c>
      <c r="GI188" s="9">
        <v>0</v>
      </c>
      <c r="GJ188" s="9">
        <v>0</v>
      </c>
      <c r="GK188" s="9">
        <v>0</v>
      </c>
      <c r="GL188" s="9">
        <v>0</v>
      </c>
      <c r="GM188" s="9">
        <v>0</v>
      </c>
      <c r="GN188" s="9">
        <v>0</v>
      </c>
      <c r="GO188" s="9">
        <v>0</v>
      </c>
      <c r="GP188" s="9">
        <v>0</v>
      </c>
      <c r="GQ188" s="9">
        <v>0</v>
      </c>
      <c r="GR188" s="9">
        <v>0</v>
      </c>
      <c r="GS188" s="9">
        <v>0</v>
      </c>
      <c r="GT188" s="9">
        <v>0</v>
      </c>
      <c r="GU188" s="9">
        <v>0</v>
      </c>
      <c r="GV188" s="9">
        <v>0</v>
      </c>
      <c r="GW188" s="9">
        <v>0</v>
      </c>
      <c r="GX188" s="9">
        <v>0</v>
      </c>
      <c r="GY188" s="9">
        <v>0</v>
      </c>
      <c r="GZ188" s="9">
        <v>0</v>
      </c>
      <c r="HA188" s="9">
        <v>0</v>
      </c>
      <c r="HB188" s="9">
        <v>0</v>
      </c>
      <c r="HC188" s="9">
        <v>0</v>
      </c>
      <c r="HD188" s="9">
        <v>0</v>
      </c>
      <c r="HE188" s="9">
        <v>0</v>
      </c>
      <c r="HF188" s="9">
        <v>0</v>
      </c>
      <c r="HG188" s="9">
        <v>0</v>
      </c>
      <c r="HH188" s="9">
        <v>0</v>
      </c>
      <c r="HI188" s="9">
        <v>0</v>
      </c>
      <c r="HJ188" s="9">
        <v>0</v>
      </c>
      <c r="HK188" s="24"/>
      <c r="HL188" s="6">
        <f>2*G7*(0*G6)</f>
        <v>0</v>
      </c>
      <c r="HM188" s="18"/>
      <c r="HN188" s="29" t="str">
        <v>109da</v>
      </c>
      <c r="HO188" s="30">
        <v>-7.5131547217204858E-2</v>
      </c>
      <c r="HP188" s="11"/>
    </row>
    <row r="189" spans="1:224" x14ac:dyDescent="0.25">
      <c r="A189" s="1" t="s">
        <v>373</v>
      </c>
      <c r="B189" s="9">
        <v>0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1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-1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>
        <v>0</v>
      </c>
      <c r="BU189" s="9">
        <v>0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>
        <v>0</v>
      </c>
      <c r="CC189" s="9">
        <v>0</v>
      </c>
      <c r="CD189" s="9">
        <v>0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</v>
      </c>
      <c r="CV189" s="9">
        <v>0</v>
      </c>
      <c r="CW189" s="9">
        <v>0</v>
      </c>
      <c r="CX189" s="9">
        <v>0</v>
      </c>
      <c r="CY189" s="9">
        <v>0</v>
      </c>
      <c r="CZ189" s="9">
        <v>0</v>
      </c>
      <c r="DA189" s="9">
        <v>0</v>
      </c>
      <c r="DB189" s="9">
        <v>0</v>
      </c>
      <c r="DC189" s="9">
        <v>0</v>
      </c>
      <c r="DD189" s="9">
        <v>0</v>
      </c>
      <c r="DE189" s="9">
        <v>0</v>
      </c>
      <c r="DF189" s="9">
        <v>0</v>
      </c>
      <c r="DG189" s="9">
        <v>0</v>
      </c>
      <c r="DH189" s="9">
        <v>0</v>
      </c>
      <c r="DI189" s="9">
        <v>0</v>
      </c>
      <c r="DJ189" s="9">
        <v>0</v>
      </c>
      <c r="DK189" s="9">
        <v>0</v>
      </c>
      <c r="DL189" s="9">
        <v>0</v>
      </c>
      <c r="DM189" s="9">
        <v>0</v>
      </c>
      <c r="DN189" s="9">
        <v>0</v>
      </c>
      <c r="DO189" s="9">
        <v>0</v>
      </c>
      <c r="DP189" s="9">
        <v>0</v>
      </c>
      <c r="DQ189" s="9">
        <v>0</v>
      </c>
      <c r="DR189" s="9">
        <v>0</v>
      </c>
      <c r="DS189" s="9">
        <v>0</v>
      </c>
      <c r="DT189" s="9">
        <v>0</v>
      </c>
      <c r="DU189" s="9">
        <v>0</v>
      </c>
      <c r="DV189" s="9">
        <v>0</v>
      </c>
      <c r="DW189" s="9">
        <v>0</v>
      </c>
      <c r="DX189" s="9">
        <v>0</v>
      </c>
      <c r="DY189" s="9">
        <v>0</v>
      </c>
      <c r="DZ189" s="9">
        <v>0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0</v>
      </c>
      <c r="EU189" s="9">
        <v>0</v>
      </c>
      <c r="EV189" s="9">
        <v>0</v>
      </c>
      <c r="EW189" s="9">
        <v>0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0</v>
      </c>
      <c r="FG189" s="9">
        <v>0</v>
      </c>
      <c r="FH189" s="9">
        <v>0</v>
      </c>
      <c r="FI189" s="9">
        <v>0</v>
      </c>
      <c r="FJ189" s="9">
        <v>0</v>
      </c>
      <c r="FK189" s="9">
        <v>0</v>
      </c>
      <c r="FL189" s="9">
        <v>0</v>
      </c>
      <c r="FM189" s="9">
        <v>0</v>
      </c>
      <c r="FN189" s="9">
        <v>0</v>
      </c>
      <c r="FO189" s="9">
        <v>0</v>
      </c>
      <c r="FP189" s="9">
        <v>0</v>
      </c>
      <c r="FQ189" s="9">
        <v>0</v>
      </c>
      <c r="FR189" s="9">
        <v>0</v>
      </c>
      <c r="FS189" s="9">
        <v>0</v>
      </c>
      <c r="FT189" s="9">
        <v>0</v>
      </c>
      <c r="FU189" s="9">
        <v>0</v>
      </c>
      <c r="FV189" s="9">
        <v>0</v>
      </c>
      <c r="FW189" s="9">
        <v>0</v>
      </c>
      <c r="FX189" s="9">
        <v>0</v>
      </c>
      <c r="FY189" s="9">
        <v>0</v>
      </c>
      <c r="FZ189" s="9">
        <v>0</v>
      </c>
      <c r="GA189" s="9">
        <v>0</v>
      </c>
      <c r="GB189" s="9">
        <v>0</v>
      </c>
      <c r="GC189" s="9">
        <v>0</v>
      </c>
      <c r="GD189" s="9">
        <v>0</v>
      </c>
      <c r="GE189" s="9">
        <v>0</v>
      </c>
      <c r="GF189" s="9">
        <v>0</v>
      </c>
      <c r="GG189" s="9">
        <v>0</v>
      </c>
      <c r="GH189" s="9">
        <v>0</v>
      </c>
      <c r="GI189" s="9">
        <v>0</v>
      </c>
      <c r="GJ189" s="9">
        <v>0</v>
      </c>
      <c r="GK189" s="9">
        <v>0</v>
      </c>
      <c r="GL189" s="9">
        <v>0</v>
      </c>
      <c r="GM189" s="9">
        <v>0</v>
      </c>
      <c r="GN189" s="9">
        <v>0</v>
      </c>
      <c r="GO189" s="9">
        <v>0</v>
      </c>
      <c r="GP189" s="9">
        <v>0</v>
      </c>
      <c r="GQ189" s="9">
        <v>0</v>
      </c>
      <c r="GR189" s="9">
        <v>0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>
        <v>0</v>
      </c>
      <c r="GZ189" s="9">
        <v>0</v>
      </c>
      <c r="HA189" s="9">
        <v>0</v>
      </c>
      <c r="HB189" s="9">
        <v>0</v>
      </c>
      <c r="HC189" s="9">
        <v>0</v>
      </c>
      <c r="HD189" s="9">
        <v>0</v>
      </c>
      <c r="HE189" s="9">
        <v>0</v>
      </c>
      <c r="HF189" s="9">
        <v>0</v>
      </c>
      <c r="HG189" s="9">
        <v>0</v>
      </c>
      <c r="HH189" s="9">
        <v>0</v>
      </c>
      <c r="HI189" s="9">
        <v>0</v>
      </c>
      <c r="HJ189" s="9">
        <v>0</v>
      </c>
      <c r="HK189" s="24"/>
      <c r="HL189" s="6">
        <f>2*G7*(-1*G6)</f>
        <v>-1.3888888888888888E-2</v>
      </c>
      <c r="HM189" s="18"/>
      <c r="HN189" s="29" t="str">
        <v>111a</v>
      </c>
      <c r="HO189" s="30">
        <v>7.8456094921530981E-2</v>
      </c>
      <c r="HP189" s="11"/>
    </row>
    <row r="190" spans="1:224" x14ac:dyDescent="0.25">
      <c r="A190" s="1" t="s">
        <v>374</v>
      </c>
      <c r="B190" s="9">
        <v>0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1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-1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0</v>
      </c>
      <c r="BY190" s="9">
        <v>0</v>
      </c>
      <c r="BZ190" s="9">
        <v>0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9">
        <v>0</v>
      </c>
      <c r="DB190" s="9">
        <v>0</v>
      </c>
      <c r="DC190" s="9">
        <v>0</v>
      </c>
      <c r="DD190" s="9">
        <v>0</v>
      </c>
      <c r="DE190" s="9">
        <v>0</v>
      </c>
      <c r="DF190" s="9">
        <v>0</v>
      </c>
      <c r="DG190" s="9">
        <v>0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0</v>
      </c>
      <c r="DO190" s="9">
        <v>0</v>
      </c>
      <c r="DP190" s="9">
        <v>0</v>
      </c>
      <c r="DQ190" s="9">
        <v>0</v>
      </c>
      <c r="DR190" s="9">
        <v>0</v>
      </c>
      <c r="DS190" s="9">
        <v>0</v>
      </c>
      <c r="DT190" s="9">
        <v>0</v>
      </c>
      <c r="DU190" s="9">
        <v>0</v>
      </c>
      <c r="DV190" s="9">
        <v>0</v>
      </c>
      <c r="DW190" s="9">
        <v>0</v>
      </c>
      <c r="DX190" s="9">
        <v>0</v>
      </c>
      <c r="DY190" s="9">
        <v>0</v>
      </c>
      <c r="DZ190" s="9">
        <v>0</v>
      </c>
      <c r="EA190" s="9">
        <v>0</v>
      </c>
      <c r="EB190" s="9">
        <v>0</v>
      </c>
      <c r="EC190" s="9">
        <v>0</v>
      </c>
      <c r="ED190" s="9">
        <v>0</v>
      </c>
      <c r="EE190" s="9">
        <v>0</v>
      </c>
      <c r="EF190" s="9">
        <v>0</v>
      </c>
      <c r="EG190" s="9">
        <v>0</v>
      </c>
      <c r="EH190" s="9">
        <v>0</v>
      </c>
      <c r="EI190" s="9">
        <v>0</v>
      </c>
      <c r="EJ190" s="9">
        <v>0</v>
      </c>
      <c r="EK190" s="9">
        <v>0</v>
      </c>
      <c r="EL190" s="9">
        <v>0</v>
      </c>
      <c r="EM190" s="9">
        <v>0</v>
      </c>
      <c r="EN190" s="9">
        <v>0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0</v>
      </c>
      <c r="EW190" s="9">
        <v>0</v>
      </c>
      <c r="EX190" s="9">
        <v>0</v>
      </c>
      <c r="EY190" s="9">
        <v>0</v>
      </c>
      <c r="EZ190" s="9">
        <v>0</v>
      </c>
      <c r="FA190" s="9">
        <v>0</v>
      </c>
      <c r="FB190" s="9">
        <v>0</v>
      </c>
      <c r="FC190" s="9">
        <v>0</v>
      </c>
      <c r="FD190" s="9">
        <v>0</v>
      </c>
      <c r="FE190" s="9">
        <v>0</v>
      </c>
      <c r="FF190" s="9">
        <v>0</v>
      </c>
      <c r="FG190" s="9">
        <v>0</v>
      </c>
      <c r="FH190" s="9">
        <v>0</v>
      </c>
      <c r="FI190" s="9">
        <v>0</v>
      </c>
      <c r="FJ190" s="9">
        <v>0</v>
      </c>
      <c r="FK190" s="9">
        <v>0</v>
      </c>
      <c r="FL190" s="9">
        <v>0</v>
      </c>
      <c r="FM190" s="9">
        <v>0</v>
      </c>
      <c r="FN190" s="9">
        <v>0</v>
      </c>
      <c r="FO190" s="9">
        <v>0</v>
      </c>
      <c r="FP190" s="9">
        <v>0</v>
      </c>
      <c r="FQ190" s="9">
        <v>0</v>
      </c>
      <c r="FR190" s="9">
        <v>0</v>
      </c>
      <c r="FS190" s="9">
        <v>0</v>
      </c>
      <c r="FT190" s="9">
        <v>0</v>
      </c>
      <c r="FU190" s="9">
        <v>0</v>
      </c>
      <c r="FV190" s="9">
        <v>0</v>
      </c>
      <c r="FW190" s="9">
        <v>0</v>
      </c>
      <c r="FX190" s="9">
        <v>0</v>
      </c>
      <c r="FY190" s="9">
        <v>0</v>
      </c>
      <c r="FZ190" s="9">
        <v>0</v>
      </c>
      <c r="GA190" s="9">
        <v>0</v>
      </c>
      <c r="GB190" s="9">
        <v>0</v>
      </c>
      <c r="GC190" s="9">
        <v>0</v>
      </c>
      <c r="GD190" s="9">
        <v>0</v>
      </c>
      <c r="GE190" s="9">
        <v>0</v>
      </c>
      <c r="GF190" s="9">
        <v>0</v>
      </c>
      <c r="GG190" s="9">
        <v>0</v>
      </c>
      <c r="GH190" s="9">
        <v>0</v>
      </c>
      <c r="GI190" s="9">
        <v>0</v>
      </c>
      <c r="GJ190" s="9">
        <v>0</v>
      </c>
      <c r="GK190" s="9">
        <v>0</v>
      </c>
      <c r="GL190" s="9">
        <v>0</v>
      </c>
      <c r="GM190" s="9">
        <v>0</v>
      </c>
      <c r="GN190" s="9">
        <v>0</v>
      </c>
      <c r="GO190" s="9">
        <v>0</v>
      </c>
      <c r="GP190" s="9">
        <v>0</v>
      </c>
      <c r="GQ190" s="9">
        <v>0</v>
      </c>
      <c r="GR190" s="9">
        <v>0</v>
      </c>
      <c r="GS190" s="9">
        <v>0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>
        <v>0</v>
      </c>
      <c r="GZ190" s="9">
        <v>0</v>
      </c>
      <c r="HA190" s="9">
        <v>0</v>
      </c>
      <c r="HB190" s="9">
        <v>0</v>
      </c>
      <c r="HC190" s="9">
        <v>0</v>
      </c>
      <c r="HD190" s="9">
        <v>0</v>
      </c>
      <c r="HE190" s="9">
        <v>0</v>
      </c>
      <c r="HF190" s="9">
        <v>0</v>
      </c>
      <c r="HG190" s="9">
        <v>0</v>
      </c>
      <c r="HH190" s="9">
        <v>0</v>
      </c>
      <c r="HI190" s="9">
        <v>0</v>
      </c>
      <c r="HJ190" s="9">
        <v>0</v>
      </c>
      <c r="HK190" s="24"/>
      <c r="HL190" s="6">
        <f>2*G7*(-2*G6)</f>
        <v>-2.7777777777777776E-2</v>
      </c>
      <c r="HM190" s="18"/>
      <c r="HN190" s="29">
        <v>111</v>
      </c>
      <c r="HO190" s="30">
        <v>3.789456044083582E-2</v>
      </c>
      <c r="HP190" s="11"/>
    </row>
    <row r="191" spans="1:224" x14ac:dyDescent="0.25">
      <c r="A191" s="1" t="s">
        <v>375</v>
      </c>
      <c r="B191" s="9">
        <v>0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1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-1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>
        <v>0</v>
      </c>
      <c r="DF191" s="9">
        <v>0</v>
      </c>
      <c r="DG191" s="9">
        <v>0</v>
      </c>
      <c r="DH191" s="9">
        <v>0</v>
      </c>
      <c r="DI191" s="9">
        <v>0</v>
      </c>
      <c r="DJ191" s="9">
        <v>0</v>
      </c>
      <c r="DK191" s="9">
        <v>0</v>
      </c>
      <c r="DL191" s="9">
        <v>0</v>
      </c>
      <c r="DM191" s="9">
        <v>0</v>
      </c>
      <c r="DN191" s="9">
        <v>0</v>
      </c>
      <c r="DO191" s="9">
        <v>0</v>
      </c>
      <c r="DP191" s="9">
        <v>0</v>
      </c>
      <c r="DQ191" s="9">
        <v>0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>
        <v>0</v>
      </c>
      <c r="GG191" s="9">
        <v>0</v>
      </c>
      <c r="GH191" s="9">
        <v>0</v>
      </c>
      <c r="GI191" s="9">
        <v>0</v>
      </c>
      <c r="GJ191" s="9">
        <v>0</v>
      </c>
      <c r="GK191" s="9">
        <v>0</v>
      </c>
      <c r="GL191" s="9">
        <v>0</v>
      </c>
      <c r="GM191" s="9">
        <v>0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0</v>
      </c>
      <c r="HD191" s="9">
        <v>0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9">
        <v>0</v>
      </c>
      <c r="HK191" s="24"/>
      <c r="HL191" s="6">
        <f>2*G7*(-3*G6)</f>
        <v>-4.1666666666666664E-2</v>
      </c>
      <c r="HM191" s="18"/>
      <c r="HN191" s="29">
        <v>112</v>
      </c>
      <c r="HO191" s="30">
        <v>9.0116504770864896E-3</v>
      </c>
      <c r="HP191" s="11"/>
    </row>
    <row r="192" spans="1:224" x14ac:dyDescent="0.25">
      <c r="A192" s="1" t="s">
        <v>376</v>
      </c>
      <c r="B192" s="9">
        <v>0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1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-1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0</v>
      </c>
      <c r="DJ192" s="9">
        <v>0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>
        <v>0</v>
      </c>
      <c r="FV192" s="9">
        <v>0</v>
      </c>
      <c r="FW192" s="9">
        <v>0</v>
      </c>
      <c r="FX192" s="9">
        <v>0</v>
      </c>
      <c r="FY192" s="9">
        <v>0</v>
      </c>
      <c r="FZ192" s="9">
        <v>0</v>
      </c>
      <c r="GA192" s="9">
        <v>0</v>
      </c>
      <c r="GB192" s="9">
        <v>0</v>
      </c>
      <c r="GC192" s="9">
        <v>0</v>
      </c>
      <c r="GD192" s="9">
        <v>0</v>
      </c>
      <c r="GE192" s="9">
        <v>0</v>
      </c>
      <c r="GF192" s="9">
        <v>0</v>
      </c>
      <c r="GG192" s="9">
        <v>0</v>
      </c>
      <c r="GH192" s="9">
        <v>0</v>
      </c>
      <c r="GI192" s="9">
        <v>0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>
        <v>0</v>
      </c>
      <c r="GX192" s="9">
        <v>0</v>
      </c>
      <c r="GY192" s="9">
        <v>0</v>
      </c>
      <c r="GZ192" s="9">
        <v>0</v>
      </c>
      <c r="HA192" s="9">
        <v>0</v>
      </c>
      <c r="HB192" s="9">
        <v>0</v>
      </c>
      <c r="HC192" s="9">
        <v>0</v>
      </c>
      <c r="HD192" s="9">
        <v>0</v>
      </c>
      <c r="HE192" s="9">
        <v>0</v>
      </c>
      <c r="HF192" s="9">
        <v>0</v>
      </c>
      <c r="HG192" s="9">
        <v>0</v>
      </c>
      <c r="HH192" s="9">
        <v>0</v>
      </c>
      <c r="HI192" s="9">
        <v>0</v>
      </c>
      <c r="HJ192" s="9">
        <v>0</v>
      </c>
      <c r="HK192" s="24"/>
      <c r="HL192" s="6">
        <f>2*G7*(-4*G6)</f>
        <v>-5.5555555555555552E-2</v>
      </c>
      <c r="HM192" s="18"/>
      <c r="HN192" s="29">
        <v>113</v>
      </c>
      <c r="HO192" s="30">
        <v>-6.7686067923960879E-3</v>
      </c>
      <c r="HP192" s="11"/>
    </row>
    <row r="193" spans="1:224" x14ac:dyDescent="0.25">
      <c r="A193" s="1" t="s">
        <v>377</v>
      </c>
      <c r="B193" s="9">
        <v>0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1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-1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>
        <v>0</v>
      </c>
      <c r="BS193" s="9">
        <v>0</v>
      </c>
      <c r="BT193" s="9">
        <v>0</v>
      </c>
      <c r="BU193" s="9">
        <v>0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0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>
        <v>0</v>
      </c>
      <c r="FI193" s="9">
        <v>0</v>
      </c>
      <c r="FJ193" s="9">
        <v>0</v>
      </c>
      <c r="FK193" s="9">
        <v>0</v>
      </c>
      <c r="FL193" s="9">
        <v>0</v>
      </c>
      <c r="FM193" s="9">
        <v>0</v>
      </c>
      <c r="FN193" s="9">
        <v>0</v>
      </c>
      <c r="FO193" s="9">
        <v>0</v>
      </c>
      <c r="FP193" s="9">
        <v>0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24"/>
      <c r="HL193" s="6">
        <f>2*G7*(-5*G6)</f>
        <v>-6.9444444444444434E-2</v>
      </c>
      <c r="HM193" s="18"/>
      <c r="HN193" s="29">
        <v>114</v>
      </c>
      <c r="HO193" s="30">
        <v>-1.2694732105976261E-2</v>
      </c>
      <c r="HP193" s="11"/>
    </row>
    <row r="194" spans="1:224" x14ac:dyDescent="0.25">
      <c r="A194" s="1" t="s">
        <v>378</v>
      </c>
      <c r="B194" s="9">
        <v>0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-1</v>
      </c>
      <c r="Z194" s="9">
        <v>0</v>
      </c>
      <c r="AA194" s="9">
        <v>1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9">
        <v>0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>
        <v>0</v>
      </c>
      <c r="DL194" s="9">
        <v>0</v>
      </c>
      <c r="DM194" s="9">
        <v>0</v>
      </c>
      <c r="DN194" s="9">
        <v>0</v>
      </c>
      <c r="DO194" s="9">
        <v>0</v>
      </c>
      <c r="DP194" s="9">
        <v>0</v>
      </c>
      <c r="DQ194" s="9">
        <v>0</v>
      </c>
      <c r="DR194" s="9">
        <v>0</v>
      </c>
      <c r="DS194" s="9">
        <v>0</v>
      </c>
      <c r="DT194" s="9">
        <v>0</v>
      </c>
      <c r="DU194" s="9">
        <v>0</v>
      </c>
      <c r="DV194" s="9">
        <v>0</v>
      </c>
      <c r="DW194" s="9">
        <v>0</v>
      </c>
      <c r="DX194" s="9">
        <v>0</v>
      </c>
      <c r="DY194" s="9">
        <v>0</v>
      </c>
      <c r="DZ194" s="9">
        <v>0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>
        <v>0</v>
      </c>
      <c r="FI194" s="9">
        <v>0</v>
      </c>
      <c r="FJ194" s="9">
        <v>0</v>
      </c>
      <c r="FK194" s="9">
        <v>0</v>
      </c>
      <c r="FL194" s="9">
        <v>0</v>
      </c>
      <c r="FM194" s="9">
        <v>0</v>
      </c>
      <c r="FN194" s="9">
        <v>0</v>
      </c>
      <c r="FO194" s="9">
        <v>0</v>
      </c>
      <c r="FP194" s="9">
        <v>0</v>
      </c>
      <c r="FQ194" s="9">
        <v>0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>
        <v>0</v>
      </c>
      <c r="FY194" s="9">
        <v>0</v>
      </c>
      <c r="FZ194" s="9">
        <v>0</v>
      </c>
      <c r="GA194" s="9">
        <v>0</v>
      </c>
      <c r="GB194" s="9">
        <v>0</v>
      </c>
      <c r="GC194" s="9">
        <v>0</v>
      </c>
      <c r="GD194" s="9">
        <v>0</v>
      </c>
      <c r="GE194" s="9">
        <v>0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>
        <v>0</v>
      </c>
      <c r="GR194" s="9">
        <v>0</v>
      </c>
      <c r="GS194" s="9">
        <v>0</v>
      </c>
      <c r="GT194" s="9">
        <v>0</v>
      </c>
      <c r="GU194" s="9">
        <v>0</v>
      </c>
      <c r="GV194" s="9">
        <v>0</v>
      </c>
      <c r="GW194" s="9">
        <v>0</v>
      </c>
      <c r="GX194" s="9">
        <v>0</v>
      </c>
      <c r="GY194" s="9">
        <v>0</v>
      </c>
      <c r="GZ194" s="9">
        <v>0</v>
      </c>
      <c r="HA194" s="9">
        <v>0</v>
      </c>
      <c r="HB194" s="9">
        <v>0</v>
      </c>
      <c r="HC194" s="9">
        <v>0</v>
      </c>
      <c r="HD194" s="9">
        <v>0</v>
      </c>
      <c r="HE194" s="9">
        <v>0</v>
      </c>
      <c r="HF194" s="9">
        <v>0</v>
      </c>
      <c r="HG194" s="9">
        <v>0</v>
      </c>
      <c r="HH194" s="9">
        <v>0</v>
      </c>
      <c r="HI194" s="9">
        <v>0</v>
      </c>
      <c r="HJ194" s="9">
        <v>0</v>
      </c>
      <c r="HK194" s="24"/>
      <c r="HL194" s="6">
        <f>2*G6*(6*G7)</f>
        <v>8.3333333333333329E-2</v>
      </c>
      <c r="HM194" s="18"/>
      <c r="HN194" s="29">
        <v>115</v>
      </c>
      <c r="HO194" s="30">
        <v>-1.1897332676320982E-2</v>
      </c>
      <c r="HP194" s="11"/>
    </row>
    <row r="195" spans="1:224" x14ac:dyDescent="0.25">
      <c r="A195" s="1" t="s">
        <v>379</v>
      </c>
      <c r="B195" s="9">
        <v>0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-1</v>
      </c>
      <c r="AC195" s="9">
        <v>0</v>
      </c>
      <c r="AD195" s="9">
        <v>1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>
        <v>0</v>
      </c>
      <c r="CW195" s="9">
        <v>0</v>
      </c>
      <c r="CX195" s="9">
        <v>0</v>
      </c>
      <c r="CY195" s="9">
        <v>0</v>
      </c>
      <c r="CZ195" s="9">
        <v>0</v>
      </c>
      <c r="DA195" s="9">
        <v>0</v>
      </c>
      <c r="DB195" s="9">
        <v>0</v>
      </c>
      <c r="DC195" s="9">
        <v>0</v>
      </c>
      <c r="DD195" s="9">
        <v>0</v>
      </c>
      <c r="DE195" s="9">
        <v>0</v>
      </c>
      <c r="DF195" s="9">
        <v>0</v>
      </c>
      <c r="DG195" s="9">
        <v>0</v>
      </c>
      <c r="DH195" s="9">
        <v>0</v>
      </c>
      <c r="DI195" s="9">
        <v>0</v>
      </c>
      <c r="DJ195" s="9">
        <v>0</v>
      </c>
      <c r="DK195" s="9">
        <v>0</v>
      </c>
      <c r="DL195" s="9">
        <v>0</v>
      </c>
      <c r="DM195" s="9">
        <v>0</v>
      </c>
      <c r="DN195" s="9">
        <v>0</v>
      </c>
      <c r="DO195" s="9">
        <v>0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0</v>
      </c>
      <c r="EZ195" s="9">
        <v>0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0</v>
      </c>
      <c r="FG195" s="9">
        <v>0</v>
      </c>
      <c r="FH195" s="9">
        <v>0</v>
      </c>
      <c r="FI195" s="9">
        <v>0</v>
      </c>
      <c r="FJ195" s="9">
        <v>0</v>
      </c>
      <c r="FK195" s="9">
        <v>0</v>
      </c>
      <c r="FL195" s="9">
        <v>0</v>
      </c>
      <c r="FM195" s="9">
        <v>0</v>
      </c>
      <c r="FN195" s="9">
        <v>0</v>
      </c>
      <c r="FO195" s="9">
        <v>0</v>
      </c>
      <c r="FP195" s="9">
        <v>0</v>
      </c>
      <c r="FQ195" s="9">
        <v>0</v>
      </c>
      <c r="FR195" s="9">
        <v>0</v>
      </c>
      <c r="FS195" s="9">
        <v>0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0</v>
      </c>
      <c r="HK195" s="24"/>
      <c r="HL195" s="6">
        <f>2*G6*(5*G7)</f>
        <v>6.9444444444444434E-2</v>
      </c>
      <c r="HM195" s="18"/>
      <c r="HN195" s="29">
        <v>116</v>
      </c>
      <c r="HO195" s="30">
        <v>-6.9417338958957511E-3</v>
      </c>
      <c r="HP195" s="11"/>
    </row>
    <row r="196" spans="1:224" x14ac:dyDescent="0.25">
      <c r="A196" s="1" t="s">
        <v>380</v>
      </c>
      <c r="B196" s="9">
        <v>0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-1</v>
      </c>
      <c r="AR196" s="9">
        <v>0</v>
      </c>
      <c r="AS196" s="9">
        <v>1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9">
        <v>0</v>
      </c>
      <c r="BP196" s="9">
        <v>0</v>
      </c>
      <c r="BQ196" s="9">
        <v>0</v>
      </c>
      <c r="BR196" s="9">
        <v>0</v>
      </c>
      <c r="BS196" s="9">
        <v>0</v>
      </c>
      <c r="BT196" s="9">
        <v>0</v>
      </c>
      <c r="BU196" s="9">
        <v>0</v>
      </c>
      <c r="BV196" s="9">
        <v>0</v>
      </c>
      <c r="BW196" s="9">
        <v>0</v>
      </c>
      <c r="BX196" s="9">
        <v>0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>
        <v>0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>
        <v>0</v>
      </c>
      <c r="DF196" s="9">
        <v>0</v>
      </c>
      <c r="DG196" s="9">
        <v>0</v>
      </c>
      <c r="DH196" s="9">
        <v>0</v>
      </c>
      <c r="DI196" s="9">
        <v>0</v>
      </c>
      <c r="DJ196" s="9">
        <v>0</v>
      </c>
      <c r="DK196" s="9">
        <v>0</v>
      </c>
      <c r="DL196" s="9">
        <v>0</v>
      </c>
      <c r="DM196" s="9">
        <v>0</v>
      </c>
      <c r="DN196" s="9">
        <v>0</v>
      </c>
      <c r="DO196" s="9">
        <v>0</v>
      </c>
      <c r="DP196" s="9">
        <v>0</v>
      </c>
      <c r="DQ196" s="9">
        <v>0</v>
      </c>
      <c r="DR196" s="9">
        <v>0</v>
      </c>
      <c r="DS196" s="9">
        <v>0</v>
      </c>
      <c r="DT196" s="9">
        <v>0</v>
      </c>
      <c r="DU196" s="9">
        <v>0</v>
      </c>
      <c r="DV196" s="9">
        <v>0</v>
      </c>
      <c r="DW196" s="9">
        <v>0</v>
      </c>
      <c r="DX196" s="9">
        <v>0</v>
      </c>
      <c r="DY196" s="9">
        <v>0</v>
      </c>
      <c r="DZ196" s="9">
        <v>0</v>
      </c>
      <c r="EA196" s="9">
        <v>0</v>
      </c>
      <c r="EB196" s="9">
        <v>0</v>
      </c>
      <c r="EC196" s="9">
        <v>0</v>
      </c>
      <c r="ED196" s="9">
        <v>0</v>
      </c>
      <c r="EE196" s="9">
        <v>0</v>
      </c>
      <c r="EF196" s="9">
        <v>0</v>
      </c>
      <c r="EG196" s="9">
        <v>0</v>
      </c>
      <c r="EH196" s="9">
        <v>0</v>
      </c>
      <c r="EI196" s="9">
        <v>0</v>
      </c>
      <c r="EJ196" s="9">
        <v>0</v>
      </c>
      <c r="EK196" s="9">
        <v>0</v>
      </c>
      <c r="EL196" s="9">
        <v>0</v>
      </c>
      <c r="EM196" s="9">
        <v>0</v>
      </c>
      <c r="EN196" s="9">
        <v>0</v>
      </c>
      <c r="EO196" s="9">
        <v>0</v>
      </c>
      <c r="EP196" s="9">
        <v>0</v>
      </c>
      <c r="EQ196" s="9">
        <v>0</v>
      </c>
      <c r="ER196" s="9">
        <v>0</v>
      </c>
      <c r="ES196" s="9">
        <v>0</v>
      </c>
      <c r="ET196" s="9">
        <v>0</v>
      </c>
      <c r="EU196" s="9">
        <v>0</v>
      </c>
      <c r="EV196" s="9">
        <v>0</v>
      </c>
      <c r="EW196" s="9">
        <v>0</v>
      </c>
      <c r="EX196" s="9">
        <v>0</v>
      </c>
      <c r="EY196" s="9">
        <v>0</v>
      </c>
      <c r="EZ196" s="9">
        <v>0</v>
      </c>
      <c r="FA196" s="9">
        <v>0</v>
      </c>
      <c r="FB196" s="9">
        <v>0</v>
      </c>
      <c r="FC196" s="9">
        <v>0</v>
      </c>
      <c r="FD196" s="9">
        <v>0</v>
      </c>
      <c r="FE196" s="9">
        <v>0</v>
      </c>
      <c r="FF196" s="9">
        <v>0</v>
      </c>
      <c r="FG196" s="9">
        <v>0</v>
      </c>
      <c r="FH196" s="9">
        <v>0</v>
      </c>
      <c r="FI196" s="9">
        <v>0</v>
      </c>
      <c r="FJ196" s="9">
        <v>0</v>
      </c>
      <c r="FK196" s="9">
        <v>0</v>
      </c>
      <c r="FL196" s="9">
        <v>0</v>
      </c>
      <c r="FM196" s="9">
        <v>0</v>
      </c>
      <c r="FN196" s="9">
        <v>0</v>
      </c>
      <c r="FO196" s="9">
        <v>0</v>
      </c>
      <c r="FP196" s="9">
        <v>0</v>
      </c>
      <c r="FQ196" s="9">
        <v>0</v>
      </c>
      <c r="FR196" s="9">
        <v>0</v>
      </c>
      <c r="FS196" s="9">
        <v>0</v>
      </c>
      <c r="FT196" s="9">
        <v>0</v>
      </c>
      <c r="FU196" s="9">
        <v>0</v>
      </c>
      <c r="FV196" s="9">
        <v>0</v>
      </c>
      <c r="FW196" s="9">
        <v>0</v>
      </c>
      <c r="FX196" s="9">
        <v>0</v>
      </c>
      <c r="FY196" s="9">
        <v>0</v>
      </c>
      <c r="FZ196" s="9">
        <v>0</v>
      </c>
      <c r="GA196" s="9">
        <v>0</v>
      </c>
      <c r="GB196" s="9">
        <v>0</v>
      </c>
      <c r="GC196" s="9">
        <v>0</v>
      </c>
      <c r="GD196" s="9">
        <v>0</v>
      </c>
      <c r="GE196" s="9">
        <v>0</v>
      </c>
      <c r="GF196" s="9">
        <v>0</v>
      </c>
      <c r="GG196" s="9">
        <v>0</v>
      </c>
      <c r="GH196" s="9">
        <v>0</v>
      </c>
      <c r="GI196" s="9">
        <v>0</v>
      </c>
      <c r="GJ196" s="9">
        <v>0</v>
      </c>
      <c r="GK196" s="9">
        <v>0</v>
      </c>
      <c r="GL196" s="9">
        <v>0</v>
      </c>
      <c r="GM196" s="9">
        <v>0</v>
      </c>
      <c r="GN196" s="9">
        <v>0</v>
      </c>
      <c r="GO196" s="9">
        <v>0</v>
      </c>
      <c r="GP196" s="9">
        <v>0</v>
      </c>
      <c r="GQ196" s="9">
        <v>0</v>
      </c>
      <c r="GR196" s="9">
        <v>0</v>
      </c>
      <c r="GS196" s="9">
        <v>0</v>
      </c>
      <c r="GT196" s="9">
        <v>0</v>
      </c>
      <c r="GU196" s="9">
        <v>0</v>
      </c>
      <c r="GV196" s="9">
        <v>0</v>
      </c>
      <c r="GW196" s="9">
        <v>0</v>
      </c>
      <c r="GX196" s="9">
        <v>0</v>
      </c>
      <c r="GY196" s="9">
        <v>0</v>
      </c>
      <c r="GZ196" s="9">
        <v>0</v>
      </c>
      <c r="HA196" s="9">
        <v>0</v>
      </c>
      <c r="HB196" s="9">
        <v>0</v>
      </c>
      <c r="HC196" s="9">
        <v>0</v>
      </c>
      <c r="HD196" s="9">
        <v>0</v>
      </c>
      <c r="HE196" s="9">
        <v>0</v>
      </c>
      <c r="HF196" s="9">
        <v>0</v>
      </c>
      <c r="HG196" s="9">
        <v>0</v>
      </c>
      <c r="HH196" s="9">
        <v>0</v>
      </c>
      <c r="HI196" s="9">
        <v>0</v>
      </c>
      <c r="HJ196" s="9">
        <v>0</v>
      </c>
      <c r="HK196" s="24"/>
      <c r="HL196" s="6">
        <f>2*G6*(4*G7)</f>
        <v>5.5555555555555552E-2</v>
      </c>
      <c r="HM196" s="18"/>
      <c r="HN196" s="29">
        <v>117</v>
      </c>
      <c r="HO196" s="30">
        <v>6.0769531767812524E-17</v>
      </c>
      <c r="HP196" s="11"/>
    </row>
    <row r="197" spans="1:224" x14ac:dyDescent="0.25">
      <c r="A197" s="1" t="s">
        <v>381</v>
      </c>
      <c r="B197" s="9">
        <v>0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-1</v>
      </c>
      <c r="BG197" s="9">
        <v>0</v>
      </c>
      <c r="BH197" s="9">
        <v>1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>
        <v>0</v>
      </c>
      <c r="BT197" s="9">
        <v>0</v>
      </c>
      <c r="BU197" s="9">
        <v>0</v>
      </c>
      <c r="BV197" s="9">
        <v>0</v>
      </c>
      <c r="BW197" s="9">
        <v>0</v>
      </c>
      <c r="BX197" s="9">
        <v>0</v>
      </c>
      <c r="BY197" s="9">
        <v>0</v>
      </c>
      <c r="BZ197" s="9">
        <v>0</v>
      </c>
      <c r="CA197" s="9">
        <v>0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>
        <v>0</v>
      </c>
      <c r="CP197" s="9">
        <v>0</v>
      </c>
      <c r="CQ197" s="9">
        <v>0</v>
      </c>
      <c r="CR197" s="9">
        <v>0</v>
      </c>
      <c r="CS197" s="9">
        <v>0</v>
      </c>
      <c r="CT197" s="9">
        <v>0</v>
      </c>
      <c r="CU197" s="9">
        <v>0</v>
      </c>
      <c r="CV197" s="9">
        <v>0</v>
      </c>
      <c r="CW197" s="9">
        <v>0</v>
      </c>
      <c r="CX197" s="9">
        <v>0</v>
      </c>
      <c r="CY197" s="9">
        <v>0</v>
      </c>
      <c r="CZ197" s="9">
        <v>0</v>
      </c>
      <c r="DA197" s="9">
        <v>0</v>
      </c>
      <c r="DB197" s="9">
        <v>0</v>
      </c>
      <c r="DC197" s="9">
        <v>0</v>
      </c>
      <c r="DD197" s="9">
        <v>0</v>
      </c>
      <c r="DE197" s="9">
        <v>0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>
        <v>0</v>
      </c>
      <c r="DN197" s="9">
        <v>0</v>
      </c>
      <c r="DO197" s="9">
        <v>0</v>
      </c>
      <c r="DP197" s="9">
        <v>0</v>
      </c>
      <c r="DQ197" s="9">
        <v>0</v>
      </c>
      <c r="DR197" s="9">
        <v>0</v>
      </c>
      <c r="DS197" s="9">
        <v>0</v>
      </c>
      <c r="DT197" s="9">
        <v>0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0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0</v>
      </c>
      <c r="FG197" s="9">
        <v>0</v>
      </c>
      <c r="FH197" s="9">
        <v>0</v>
      </c>
      <c r="FI197" s="9">
        <v>0</v>
      </c>
      <c r="FJ197" s="9">
        <v>0</v>
      </c>
      <c r="FK197" s="9">
        <v>0</v>
      </c>
      <c r="FL197" s="9">
        <v>0</v>
      </c>
      <c r="FM197" s="9">
        <v>0</v>
      </c>
      <c r="FN197" s="9">
        <v>0</v>
      </c>
      <c r="FO197" s="9">
        <v>0</v>
      </c>
      <c r="FP197" s="9">
        <v>0</v>
      </c>
      <c r="FQ197" s="9">
        <v>0</v>
      </c>
      <c r="FR197" s="9">
        <v>0</v>
      </c>
      <c r="FS197" s="9">
        <v>0</v>
      </c>
      <c r="FT197" s="9">
        <v>0</v>
      </c>
      <c r="FU197" s="9">
        <v>0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0</v>
      </c>
      <c r="GF197" s="9">
        <v>0</v>
      </c>
      <c r="GG197" s="9">
        <v>0</v>
      </c>
      <c r="GH197" s="9">
        <v>0</v>
      </c>
      <c r="GI197" s="9">
        <v>0</v>
      </c>
      <c r="GJ197" s="9">
        <v>0</v>
      </c>
      <c r="GK197" s="9">
        <v>0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0</v>
      </c>
      <c r="GU197" s="9">
        <v>0</v>
      </c>
      <c r="GV197" s="9">
        <v>0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>
        <v>0</v>
      </c>
      <c r="HF197" s="9">
        <v>0</v>
      </c>
      <c r="HG197" s="9">
        <v>0</v>
      </c>
      <c r="HH197" s="9">
        <v>0</v>
      </c>
      <c r="HI197" s="9">
        <v>0</v>
      </c>
      <c r="HJ197" s="9">
        <v>0</v>
      </c>
      <c r="HK197" s="24"/>
      <c r="HL197" s="6">
        <f>2*G6*(3*G7)</f>
        <v>4.1666666666666664E-2</v>
      </c>
      <c r="HM197" s="18"/>
      <c r="HN197" s="29">
        <v>118</v>
      </c>
      <c r="HO197" s="30">
        <v>6.9417338958958647E-3</v>
      </c>
      <c r="HP197" s="11"/>
    </row>
    <row r="198" spans="1:224" x14ac:dyDescent="0.25">
      <c r="A198" s="1" t="s">
        <v>382</v>
      </c>
      <c r="B198" s="9">
        <v>0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9">
        <v>0</v>
      </c>
      <c r="BP198" s="9">
        <v>0</v>
      </c>
      <c r="BQ198" s="9">
        <v>0</v>
      </c>
      <c r="BR198" s="9">
        <v>0</v>
      </c>
      <c r="BS198" s="9">
        <v>0</v>
      </c>
      <c r="BT198" s="9">
        <v>0</v>
      </c>
      <c r="BU198" s="9">
        <v>-1</v>
      </c>
      <c r="BV198" s="9">
        <v>0</v>
      </c>
      <c r="BW198" s="9">
        <v>1</v>
      </c>
      <c r="BX198" s="9">
        <v>0</v>
      </c>
      <c r="BY198" s="9">
        <v>0</v>
      </c>
      <c r="BZ198" s="9">
        <v>0</v>
      </c>
      <c r="CA198" s="9">
        <v>0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0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9">
        <v>0</v>
      </c>
      <c r="CW198" s="9">
        <v>0</v>
      </c>
      <c r="CX198" s="9">
        <v>0</v>
      </c>
      <c r="CY198" s="9">
        <v>0</v>
      </c>
      <c r="CZ198" s="9">
        <v>0</v>
      </c>
      <c r="DA198" s="9">
        <v>0</v>
      </c>
      <c r="DB198" s="9">
        <v>0</v>
      </c>
      <c r="DC198" s="9">
        <v>0</v>
      </c>
      <c r="DD198" s="9">
        <v>0</v>
      </c>
      <c r="DE198" s="9">
        <v>0</v>
      </c>
      <c r="DF198" s="9">
        <v>0</v>
      </c>
      <c r="DG198" s="9">
        <v>0</v>
      </c>
      <c r="DH198" s="9">
        <v>0</v>
      </c>
      <c r="DI198" s="9">
        <v>0</v>
      </c>
      <c r="DJ198" s="9">
        <v>0</v>
      </c>
      <c r="DK198" s="9">
        <v>0</v>
      </c>
      <c r="DL198" s="9">
        <v>0</v>
      </c>
      <c r="DM198" s="9">
        <v>0</v>
      </c>
      <c r="DN198" s="9">
        <v>0</v>
      </c>
      <c r="DO198" s="9">
        <v>0</v>
      </c>
      <c r="DP198" s="9">
        <v>0</v>
      </c>
      <c r="DQ198" s="9">
        <v>0</v>
      </c>
      <c r="DR198" s="9">
        <v>0</v>
      </c>
      <c r="DS198" s="9">
        <v>0</v>
      </c>
      <c r="DT198" s="9">
        <v>0</v>
      </c>
      <c r="DU198" s="9">
        <v>0</v>
      </c>
      <c r="DV198" s="9">
        <v>0</v>
      </c>
      <c r="DW198" s="9">
        <v>0</v>
      </c>
      <c r="DX198" s="9">
        <v>0</v>
      </c>
      <c r="DY198" s="9">
        <v>0</v>
      </c>
      <c r="DZ198" s="9">
        <v>0</v>
      </c>
      <c r="EA198" s="9">
        <v>0</v>
      </c>
      <c r="EB198" s="9">
        <v>0</v>
      </c>
      <c r="EC198" s="9">
        <v>0</v>
      </c>
      <c r="ED198" s="9">
        <v>0</v>
      </c>
      <c r="EE198" s="9">
        <v>0</v>
      </c>
      <c r="EF198" s="9">
        <v>0</v>
      </c>
      <c r="EG198" s="9">
        <v>0</v>
      </c>
      <c r="EH198" s="9">
        <v>0</v>
      </c>
      <c r="EI198" s="9">
        <v>0</v>
      </c>
      <c r="EJ198" s="9">
        <v>0</v>
      </c>
      <c r="EK198" s="9">
        <v>0</v>
      </c>
      <c r="EL198" s="9">
        <v>0</v>
      </c>
      <c r="EM198" s="9">
        <v>0</v>
      </c>
      <c r="EN198" s="9">
        <v>0</v>
      </c>
      <c r="EO198" s="9">
        <v>0</v>
      </c>
      <c r="EP198" s="9">
        <v>0</v>
      </c>
      <c r="EQ198" s="9">
        <v>0</v>
      </c>
      <c r="ER198" s="9">
        <v>0</v>
      </c>
      <c r="ES198" s="9">
        <v>0</v>
      </c>
      <c r="ET198" s="9">
        <v>0</v>
      </c>
      <c r="EU198" s="9">
        <v>0</v>
      </c>
      <c r="EV198" s="9">
        <v>0</v>
      </c>
      <c r="EW198" s="9">
        <v>0</v>
      </c>
      <c r="EX198" s="9">
        <v>0</v>
      </c>
      <c r="EY198" s="9">
        <v>0</v>
      </c>
      <c r="EZ198" s="9">
        <v>0</v>
      </c>
      <c r="FA198" s="9">
        <v>0</v>
      </c>
      <c r="FB198" s="9">
        <v>0</v>
      </c>
      <c r="FC198" s="9">
        <v>0</v>
      </c>
      <c r="FD198" s="9">
        <v>0</v>
      </c>
      <c r="FE198" s="9">
        <v>0</v>
      </c>
      <c r="FF198" s="9">
        <v>0</v>
      </c>
      <c r="FG198" s="9">
        <v>0</v>
      </c>
      <c r="FH198" s="9">
        <v>0</v>
      </c>
      <c r="FI198" s="9">
        <v>0</v>
      </c>
      <c r="FJ198" s="9">
        <v>0</v>
      </c>
      <c r="FK198" s="9">
        <v>0</v>
      </c>
      <c r="FL198" s="9">
        <v>0</v>
      </c>
      <c r="FM198" s="9">
        <v>0</v>
      </c>
      <c r="FN198" s="9">
        <v>0</v>
      </c>
      <c r="FO198" s="9">
        <v>0</v>
      </c>
      <c r="FP198" s="9">
        <v>0</v>
      </c>
      <c r="FQ198" s="9">
        <v>0</v>
      </c>
      <c r="FR198" s="9">
        <v>0</v>
      </c>
      <c r="FS198" s="9">
        <v>0</v>
      </c>
      <c r="FT198" s="9">
        <v>0</v>
      </c>
      <c r="FU198" s="9">
        <v>0</v>
      </c>
      <c r="FV198" s="9">
        <v>0</v>
      </c>
      <c r="FW198" s="9">
        <v>0</v>
      </c>
      <c r="FX198" s="9">
        <v>0</v>
      </c>
      <c r="FY198" s="9">
        <v>0</v>
      </c>
      <c r="FZ198" s="9">
        <v>0</v>
      </c>
      <c r="GA198" s="9">
        <v>0</v>
      </c>
      <c r="GB198" s="9">
        <v>0</v>
      </c>
      <c r="GC198" s="9">
        <v>0</v>
      </c>
      <c r="GD198" s="9">
        <v>0</v>
      </c>
      <c r="GE198" s="9">
        <v>0</v>
      </c>
      <c r="GF198" s="9">
        <v>0</v>
      </c>
      <c r="GG198" s="9">
        <v>0</v>
      </c>
      <c r="GH198" s="9">
        <v>0</v>
      </c>
      <c r="GI198" s="9">
        <v>0</v>
      </c>
      <c r="GJ198" s="9">
        <v>0</v>
      </c>
      <c r="GK198" s="9">
        <v>0</v>
      </c>
      <c r="GL198" s="9">
        <v>0</v>
      </c>
      <c r="GM198" s="9">
        <v>0</v>
      </c>
      <c r="GN198" s="9">
        <v>0</v>
      </c>
      <c r="GO198" s="9">
        <v>0</v>
      </c>
      <c r="GP198" s="9">
        <v>0</v>
      </c>
      <c r="GQ198" s="9">
        <v>0</v>
      </c>
      <c r="GR198" s="9">
        <v>0</v>
      </c>
      <c r="GS198" s="9">
        <v>0</v>
      </c>
      <c r="GT198" s="9">
        <v>0</v>
      </c>
      <c r="GU198" s="9">
        <v>0</v>
      </c>
      <c r="GV198" s="9">
        <v>0</v>
      </c>
      <c r="GW198" s="9">
        <v>0</v>
      </c>
      <c r="GX198" s="9">
        <v>0</v>
      </c>
      <c r="GY198" s="9">
        <v>0</v>
      </c>
      <c r="GZ198" s="9">
        <v>0</v>
      </c>
      <c r="HA198" s="9">
        <v>0</v>
      </c>
      <c r="HB198" s="9">
        <v>0</v>
      </c>
      <c r="HC198" s="9">
        <v>0</v>
      </c>
      <c r="HD198" s="9">
        <v>0</v>
      </c>
      <c r="HE198" s="9">
        <v>0</v>
      </c>
      <c r="HF198" s="9">
        <v>0</v>
      </c>
      <c r="HG198" s="9">
        <v>0</v>
      </c>
      <c r="HH198" s="9">
        <v>0</v>
      </c>
      <c r="HI198" s="9">
        <v>0</v>
      </c>
      <c r="HJ198" s="9">
        <v>0</v>
      </c>
      <c r="HK198" s="24"/>
      <c r="HL198" s="6">
        <f>2*G6*(2*G7)</f>
        <v>2.7777777777777776E-2</v>
      </c>
      <c r="HM198" s="18"/>
      <c r="HN198" s="29">
        <v>119</v>
      </c>
      <c r="HO198" s="30">
        <v>1.1897332676321074E-2</v>
      </c>
      <c r="HP198" s="11"/>
    </row>
    <row r="199" spans="1:224" x14ac:dyDescent="0.25">
      <c r="A199" s="1" t="s">
        <v>383</v>
      </c>
      <c r="B199" s="9">
        <v>0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9">
        <v>0</v>
      </c>
      <c r="BP199" s="9">
        <v>0</v>
      </c>
      <c r="BQ199" s="9">
        <v>0</v>
      </c>
      <c r="BR199" s="9">
        <v>0</v>
      </c>
      <c r="BS199" s="9">
        <v>0</v>
      </c>
      <c r="BT199" s="9">
        <v>0</v>
      </c>
      <c r="BU199" s="9">
        <v>0</v>
      </c>
      <c r="BV199" s="9">
        <v>0</v>
      </c>
      <c r="BW199" s="9">
        <v>0</v>
      </c>
      <c r="BX199" s="9">
        <v>0</v>
      </c>
      <c r="BY199" s="9">
        <v>0</v>
      </c>
      <c r="BZ199" s="9">
        <v>0</v>
      </c>
      <c r="CA199" s="9">
        <v>0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-1</v>
      </c>
      <c r="CK199" s="9">
        <v>0</v>
      </c>
      <c r="CL199" s="9">
        <v>1</v>
      </c>
      <c r="CM199" s="9">
        <v>0</v>
      </c>
      <c r="CN199" s="9">
        <v>0</v>
      </c>
      <c r="CO199" s="9">
        <v>0</v>
      </c>
      <c r="CP199" s="9">
        <v>0</v>
      </c>
      <c r="CQ199" s="9">
        <v>0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>
        <v>0</v>
      </c>
      <c r="CX199" s="9">
        <v>0</v>
      </c>
      <c r="CY199" s="9">
        <v>0</v>
      </c>
      <c r="CZ199" s="9">
        <v>0</v>
      </c>
      <c r="DA199" s="9">
        <v>0</v>
      </c>
      <c r="DB199" s="9">
        <v>0</v>
      </c>
      <c r="DC199" s="9">
        <v>0</v>
      </c>
      <c r="DD199" s="9">
        <v>0</v>
      </c>
      <c r="DE199" s="9">
        <v>0</v>
      </c>
      <c r="DF199" s="9">
        <v>0</v>
      </c>
      <c r="DG199" s="9">
        <v>0</v>
      </c>
      <c r="DH199" s="9">
        <v>0</v>
      </c>
      <c r="DI199" s="9">
        <v>0</v>
      </c>
      <c r="DJ199" s="9">
        <v>0</v>
      </c>
      <c r="DK199" s="9">
        <v>0</v>
      </c>
      <c r="DL199" s="9">
        <v>0</v>
      </c>
      <c r="DM199" s="9">
        <v>0</v>
      </c>
      <c r="DN199" s="9">
        <v>0</v>
      </c>
      <c r="DO199" s="9">
        <v>0</v>
      </c>
      <c r="DP199" s="9">
        <v>0</v>
      </c>
      <c r="DQ199" s="9">
        <v>0</v>
      </c>
      <c r="DR199" s="9">
        <v>0</v>
      </c>
      <c r="DS199" s="9">
        <v>0</v>
      </c>
      <c r="DT199" s="9">
        <v>0</v>
      </c>
      <c r="DU199" s="9">
        <v>0</v>
      </c>
      <c r="DV199" s="9">
        <v>0</v>
      </c>
      <c r="DW199" s="9">
        <v>0</v>
      </c>
      <c r="DX199" s="9">
        <v>0</v>
      </c>
      <c r="DY199" s="9">
        <v>0</v>
      </c>
      <c r="DZ199" s="9">
        <v>0</v>
      </c>
      <c r="EA199" s="9">
        <v>0</v>
      </c>
      <c r="EB199" s="9">
        <v>0</v>
      </c>
      <c r="EC199" s="9">
        <v>0</v>
      </c>
      <c r="ED199" s="9">
        <v>0</v>
      </c>
      <c r="EE199" s="9">
        <v>0</v>
      </c>
      <c r="EF199" s="9">
        <v>0</v>
      </c>
      <c r="EG199" s="9">
        <v>0</v>
      </c>
      <c r="EH199" s="9">
        <v>0</v>
      </c>
      <c r="EI199" s="9">
        <v>0</v>
      </c>
      <c r="EJ199" s="9">
        <v>0</v>
      </c>
      <c r="EK199" s="9">
        <v>0</v>
      </c>
      <c r="EL199" s="9">
        <v>0</v>
      </c>
      <c r="EM199" s="9">
        <v>0</v>
      </c>
      <c r="EN199" s="9">
        <v>0</v>
      </c>
      <c r="EO199" s="9">
        <v>0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>
        <v>0</v>
      </c>
      <c r="EY199" s="9">
        <v>0</v>
      </c>
      <c r="EZ199" s="9">
        <v>0</v>
      </c>
      <c r="FA199" s="9">
        <v>0</v>
      </c>
      <c r="FB199" s="9">
        <v>0</v>
      </c>
      <c r="FC199" s="9">
        <v>0</v>
      </c>
      <c r="FD199" s="9">
        <v>0</v>
      </c>
      <c r="FE199" s="9">
        <v>0</v>
      </c>
      <c r="FF199" s="9">
        <v>0</v>
      </c>
      <c r="FG199" s="9">
        <v>0</v>
      </c>
      <c r="FH199" s="9">
        <v>0</v>
      </c>
      <c r="FI199" s="9">
        <v>0</v>
      </c>
      <c r="FJ199" s="9">
        <v>0</v>
      </c>
      <c r="FK199" s="9">
        <v>0</v>
      </c>
      <c r="FL199" s="9">
        <v>0</v>
      </c>
      <c r="FM199" s="9">
        <v>0</v>
      </c>
      <c r="FN199" s="9">
        <v>0</v>
      </c>
      <c r="FO199" s="9">
        <v>0</v>
      </c>
      <c r="FP199" s="9">
        <v>0</v>
      </c>
      <c r="FQ199" s="9">
        <v>0</v>
      </c>
      <c r="FR199" s="9">
        <v>0</v>
      </c>
      <c r="FS199" s="9">
        <v>0</v>
      </c>
      <c r="FT199" s="9">
        <v>0</v>
      </c>
      <c r="FU199" s="9">
        <v>0</v>
      </c>
      <c r="FV199" s="9">
        <v>0</v>
      </c>
      <c r="FW199" s="9">
        <v>0</v>
      </c>
      <c r="FX199" s="9">
        <v>0</v>
      </c>
      <c r="FY199" s="9">
        <v>0</v>
      </c>
      <c r="FZ199" s="9">
        <v>0</v>
      </c>
      <c r="GA199" s="9">
        <v>0</v>
      </c>
      <c r="GB199" s="9">
        <v>0</v>
      </c>
      <c r="GC199" s="9">
        <v>0</v>
      </c>
      <c r="GD199" s="9">
        <v>0</v>
      </c>
      <c r="GE199" s="9">
        <v>0</v>
      </c>
      <c r="GF199" s="9">
        <v>0</v>
      </c>
      <c r="GG199" s="9">
        <v>0</v>
      </c>
      <c r="GH199" s="9">
        <v>0</v>
      </c>
      <c r="GI199" s="9">
        <v>0</v>
      </c>
      <c r="GJ199" s="9">
        <v>0</v>
      </c>
      <c r="GK199" s="9">
        <v>0</v>
      </c>
      <c r="GL199" s="9">
        <v>0</v>
      </c>
      <c r="GM199" s="9">
        <v>0</v>
      </c>
      <c r="GN199" s="9">
        <v>0</v>
      </c>
      <c r="GO199" s="9">
        <v>0</v>
      </c>
      <c r="GP199" s="9">
        <v>0</v>
      </c>
      <c r="GQ199" s="9">
        <v>0</v>
      </c>
      <c r="GR199" s="9">
        <v>0</v>
      </c>
      <c r="GS199" s="9">
        <v>0</v>
      </c>
      <c r="GT199" s="9">
        <v>0</v>
      </c>
      <c r="GU199" s="9">
        <v>0</v>
      </c>
      <c r="GV199" s="9">
        <v>0</v>
      </c>
      <c r="GW199" s="9">
        <v>0</v>
      </c>
      <c r="GX199" s="9">
        <v>0</v>
      </c>
      <c r="GY199" s="9">
        <v>0</v>
      </c>
      <c r="GZ199" s="9">
        <v>0</v>
      </c>
      <c r="HA199" s="9">
        <v>0</v>
      </c>
      <c r="HB199" s="9">
        <v>0</v>
      </c>
      <c r="HC199" s="9">
        <v>0</v>
      </c>
      <c r="HD199" s="9">
        <v>0</v>
      </c>
      <c r="HE199" s="9">
        <v>0</v>
      </c>
      <c r="HF199" s="9">
        <v>0</v>
      </c>
      <c r="HG199" s="9">
        <v>0</v>
      </c>
      <c r="HH199" s="9">
        <v>0</v>
      </c>
      <c r="HI199" s="9">
        <v>0</v>
      </c>
      <c r="HJ199" s="9">
        <v>0</v>
      </c>
      <c r="HK199" s="24"/>
      <c r="HL199" s="6">
        <f>2*G6*(1*G7)</f>
        <v>1.3888888888888888E-2</v>
      </c>
      <c r="HM199" s="18"/>
      <c r="HN199" s="29" t="str">
        <v>119a</v>
      </c>
      <c r="HO199" s="30">
        <v>1.2694732105976343E-2</v>
      </c>
      <c r="HP199" s="11"/>
    </row>
    <row r="200" spans="1:224" x14ac:dyDescent="0.25">
      <c r="A200" s="1" t="s">
        <v>384</v>
      </c>
      <c r="B200" s="9">
        <v>0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>
        <v>0</v>
      </c>
      <c r="BS200" s="9">
        <v>0</v>
      </c>
      <c r="BT200" s="9">
        <v>0</v>
      </c>
      <c r="BU200" s="9">
        <v>0</v>
      </c>
      <c r="BV200" s="9">
        <v>0</v>
      </c>
      <c r="BW200" s="9">
        <v>0</v>
      </c>
      <c r="BX200" s="9">
        <v>0</v>
      </c>
      <c r="BY200" s="9">
        <v>0</v>
      </c>
      <c r="BZ200" s="9">
        <v>0</v>
      </c>
      <c r="CA200" s="9">
        <v>0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</v>
      </c>
      <c r="CN200" s="9">
        <v>0</v>
      </c>
      <c r="CO200" s="9">
        <v>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9">
        <v>0</v>
      </c>
      <c r="CW200" s="9">
        <v>0</v>
      </c>
      <c r="CX200" s="9">
        <v>0</v>
      </c>
      <c r="CY200" s="9">
        <v>-1</v>
      </c>
      <c r="CZ200" s="9">
        <v>0</v>
      </c>
      <c r="DA200" s="9">
        <v>1</v>
      </c>
      <c r="DB200" s="9">
        <v>0</v>
      </c>
      <c r="DC200" s="9">
        <v>0</v>
      </c>
      <c r="DD200" s="9">
        <v>0</v>
      </c>
      <c r="DE200" s="9">
        <v>0</v>
      </c>
      <c r="DF200" s="9">
        <v>0</v>
      </c>
      <c r="DG200" s="9">
        <v>0</v>
      </c>
      <c r="DH200" s="9">
        <v>0</v>
      </c>
      <c r="DI200" s="9">
        <v>0</v>
      </c>
      <c r="DJ200" s="9">
        <v>0</v>
      </c>
      <c r="DK200" s="9">
        <v>0</v>
      </c>
      <c r="DL200" s="9">
        <v>0</v>
      </c>
      <c r="DM200" s="9">
        <v>0</v>
      </c>
      <c r="DN200" s="9">
        <v>0</v>
      </c>
      <c r="DO200" s="9">
        <v>0</v>
      </c>
      <c r="DP200" s="9">
        <v>0</v>
      </c>
      <c r="DQ200" s="9">
        <v>0</v>
      </c>
      <c r="DR200" s="9">
        <v>0</v>
      </c>
      <c r="DS200" s="9">
        <v>0</v>
      </c>
      <c r="DT200" s="9">
        <v>0</v>
      </c>
      <c r="DU200" s="9">
        <v>0</v>
      </c>
      <c r="DV200" s="9">
        <v>0</v>
      </c>
      <c r="DW200" s="9">
        <v>0</v>
      </c>
      <c r="DX200" s="9">
        <v>0</v>
      </c>
      <c r="DY200" s="9">
        <v>0</v>
      </c>
      <c r="DZ200" s="9">
        <v>0</v>
      </c>
      <c r="EA200" s="9">
        <v>0</v>
      </c>
      <c r="EB200" s="9">
        <v>0</v>
      </c>
      <c r="EC200" s="9">
        <v>0</v>
      </c>
      <c r="ED200" s="9">
        <v>0</v>
      </c>
      <c r="EE200" s="9">
        <v>0</v>
      </c>
      <c r="EF200" s="9">
        <v>0</v>
      </c>
      <c r="EG200" s="9">
        <v>0</v>
      </c>
      <c r="EH200" s="9">
        <v>0</v>
      </c>
      <c r="EI200" s="9">
        <v>0</v>
      </c>
      <c r="EJ200" s="9">
        <v>0</v>
      </c>
      <c r="EK200" s="9">
        <v>0</v>
      </c>
      <c r="EL200" s="9">
        <v>0</v>
      </c>
      <c r="EM200" s="9">
        <v>0</v>
      </c>
      <c r="EN200" s="9">
        <v>0</v>
      </c>
      <c r="EO200" s="9">
        <v>0</v>
      </c>
      <c r="EP200" s="9">
        <v>0</v>
      </c>
      <c r="EQ200" s="9">
        <v>0</v>
      </c>
      <c r="ER200" s="9">
        <v>0</v>
      </c>
      <c r="ES200" s="9">
        <v>0</v>
      </c>
      <c r="ET200" s="9">
        <v>0</v>
      </c>
      <c r="EU200" s="9">
        <v>0</v>
      </c>
      <c r="EV200" s="9">
        <v>0</v>
      </c>
      <c r="EW200" s="9">
        <v>0</v>
      </c>
      <c r="EX200" s="9">
        <v>0</v>
      </c>
      <c r="EY200" s="9">
        <v>0</v>
      </c>
      <c r="EZ200" s="9">
        <v>0</v>
      </c>
      <c r="FA200" s="9">
        <v>0</v>
      </c>
      <c r="FB200" s="9">
        <v>0</v>
      </c>
      <c r="FC200" s="9">
        <v>0</v>
      </c>
      <c r="FD200" s="9">
        <v>0</v>
      </c>
      <c r="FE200" s="9">
        <v>0</v>
      </c>
      <c r="FF200" s="9">
        <v>0</v>
      </c>
      <c r="FG200" s="9">
        <v>0</v>
      </c>
      <c r="FH200" s="9">
        <v>0</v>
      </c>
      <c r="FI200" s="9">
        <v>0</v>
      </c>
      <c r="FJ200" s="9">
        <v>0</v>
      </c>
      <c r="FK200" s="9">
        <v>0</v>
      </c>
      <c r="FL200" s="9">
        <v>0</v>
      </c>
      <c r="FM200" s="9">
        <v>0</v>
      </c>
      <c r="FN200" s="9">
        <v>0</v>
      </c>
      <c r="FO200" s="9">
        <v>0</v>
      </c>
      <c r="FP200" s="9">
        <v>0</v>
      </c>
      <c r="FQ200" s="9">
        <v>0</v>
      </c>
      <c r="FR200" s="9">
        <v>0</v>
      </c>
      <c r="FS200" s="9">
        <v>0</v>
      </c>
      <c r="FT200" s="9">
        <v>0</v>
      </c>
      <c r="FU200" s="9">
        <v>0</v>
      </c>
      <c r="FV200" s="9">
        <v>0</v>
      </c>
      <c r="FW200" s="9">
        <v>0</v>
      </c>
      <c r="FX200" s="9">
        <v>0</v>
      </c>
      <c r="FY200" s="9">
        <v>0</v>
      </c>
      <c r="FZ200" s="9">
        <v>0</v>
      </c>
      <c r="GA200" s="9">
        <v>0</v>
      </c>
      <c r="GB200" s="9">
        <v>0</v>
      </c>
      <c r="GC200" s="9">
        <v>0</v>
      </c>
      <c r="GD200" s="9">
        <v>0</v>
      </c>
      <c r="GE200" s="9">
        <v>0</v>
      </c>
      <c r="GF200" s="9">
        <v>0</v>
      </c>
      <c r="GG200" s="9">
        <v>0</v>
      </c>
      <c r="GH200" s="9">
        <v>0</v>
      </c>
      <c r="GI200" s="9">
        <v>0</v>
      </c>
      <c r="GJ200" s="9">
        <v>0</v>
      </c>
      <c r="GK200" s="9">
        <v>0</v>
      </c>
      <c r="GL200" s="9">
        <v>0</v>
      </c>
      <c r="GM200" s="9">
        <v>0</v>
      </c>
      <c r="GN200" s="9">
        <v>0</v>
      </c>
      <c r="GO200" s="9">
        <v>0</v>
      </c>
      <c r="GP200" s="9">
        <v>0</v>
      </c>
      <c r="GQ200" s="9">
        <v>0</v>
      </c>
      <c r="GR200" s="9">
        <v>0</v>
      </c>
      <c r="GS200" s="9">
        <v>0</v>
      </c>
      <c r="GT200" s="9">
        <v>0</v>
      </c>
      <c r="GU200" s="9">
        <v>0</v>
      </c>
      <c r="GV200" s="9">
        <v>0</v>
      </c>
      <c r="GW200" s="9">
        <v>0</v>
      </c>
      <c r="GX200" s="9">
        <v>0</v>
      </c>
      <c r="GY200" s="9">
        <v>0</v>
      </c>
      <c r="GZ200" s="9">
        <v>0</v>
      </c>
      <c r="HA200" s="9">
        <v>0</v>
      </c>
      <c r="HB200" s="9">
        <v>0</v>
      </c>
      <c r="HC200" s="9">
        <v>0</v>
      </c>
      <c r="HD200" s="9">
        <v>0</v>
      </c>
      <c r="HE200" s="9">
        <v>0</v>
      </c>
      <c r="HF200" s="9">
        <v>0</v>
      </c>
      <c r="HG200" s="9">
        <v>0</v>
      </c>
      <c r="HH200" s="9">
        <v>0</v>
      </c>
      <c r="HI200" s="9">
        <v>0</v>
      </c>
      <c r="HJ200" s="9">
        <v>0</v>
      </c>
      <c r="HK200" s="24"/>
      <c r="HL200" s="6">
        <f>2*G6*(0*G7)</f>
        <v>0</v>
      </c>
      <c r="HM200" s="18"/>
      <c r="HN200" s="29" t="str">
        <v>119b</v>
      </c>
      <c r="HO200" s="30">
        <v>6.7686067923961851E-3</v>
      </c>
      <c r="HP200" s="11"/>
    </row>
    <row r="201" spans="1:224" x14ac:dyDescent="0.25">
      <c r="A201" s="1" t="s">
        <v>385</v>
      </c>
      <c r="B201" s="9">
        <v>0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>
        <v>0</v>
      </c>
      <c r="BV201" s="9">
        <v>0</v>
      </c>
      <c r="BW201" s="9">
        <v>0</v>
      </c>
      <c r="BX201" s="9">
        <v>0</v>
      </c>
      <c r="BY201" s="9">
        <v>0</v>
      </c>
      <c r="BZ201" s="9">
        <v>0</v>
      </c>
      <c r="CA201" s="9">
        <v>0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>
        <v>0</v>
      </c>
      <c r="CM201" s="9">
        <v>0</v>
      </c>
      <c r="CN201" s="9">
        <v>0</v>
      </c>
      <c r="CO201" s="9">
        <v>0</v>
      </c>
      <c r="CP201" s="9">
        <v>0</v>
      </c>
      <c r="CQ201" s="9">
        <v>0</v>
      </c>
      <c r="CR201" s="9">
        <v>0</v>
      </c>
      <c r="CS201" s="9">
        <v>0</v>
      </c>
      <c r="CT201" s="9">
        <v>0</v>
      </c>
      <c r="CU201" s="9">
        <v>0</v>
      </c>
      <c r="CV201" s="9">
        <v>0</v>
      </c>
      <c r="CW201" s="9">
        <v>0</v>
      </c>
      <c r="CX201" s="9">
        <v>0</v>
      </c>
      <c r="CY201" s="9">
        <v>0</v>
      </c>
      <c r="CZ201" s="9">
        <v>0</v>
      </c>
      <c r="DA201" s="9">
        <v>0</v>
      </c>
      <c r="DB201" s="9">
        <v>0</v>
      </c>
      <c r="DC201" s="9">
        <v>0</v>
      </c>
      <c r="DD201" s="9">
        <v>0</v>
      </c>
      <c r="DE201" s="9">
        <v>0</v>
      </c>
      <c r="DF201" s="9">
        <v>0</v>
      </c>
      <c r="DG201" s="9">
        <v>0</v>
      </c>
      <c r="DH201" s="9">
        <v>0</v>
      </c>
      <c r="DI201" s="9">
        <v>0</v>
      </c>
      <c r="DJ201" s="9">
        <v>0</v>
      </c>
      <c r="DK201" s="9">
        <v>0</v>
      </c>
      <c r="DL201" s="9">
        <v>0</v>
      </c>
      <c r="DM201" s="9">
        <v>0</v>
      </c>
      <c r="DN201" s="9">
        <v>-1</v>
      </c>
      <c r="DO201" s="9">
        <v>0</v>
      </c>
      <c r="DP201" s="9">
        <v>1</v>
      </c>
      <c r="DQ201" s="9">
        <v>0</v>
      </c>
      <c r="DR201" s="9">
        <v>0</v>
      </c>
      <c r="DS201" s="9">
        <v>0</v>
      </c>
      <c r="DT201" s="9">
        <v>0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0</v>
      </c>
      <c r="EA201" s="9">
        <v>0</v>
      </c>
      <c r="EB201" s="9">
        <v>0</v>
      </c>
      <c r="EC201" s="9">
        <v>0</v>
      </c>
      <c r="ED201" s="9">
        <v>0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>
        <v>0</v>
      </c>
      <c r="FE201" s="9">
        <v>0</v>
      </c>
      <c r="FF201" s="9">
        <v>0</v>
      </c>
      <c r="FG201" s="9">
        <v>0</v>
      </c>
      <c r="FH201" s="9">
        <v>0</v>
      </c>
      <c r="FI201" s="9">
        <v>0</v>
      </c>
      <c r="FJ201" s="9">
        <v>0</v>
      </c>
      <c r="FK201" s="9">
        <v>0</v>
      </c>
      <c r="FL201" s="9">
        <v>0</v>
      </c>
      <c r="FM201" s="9">
        <v>0</v>
      </c>
      <c r="FN201" s="9">
        <v>0</v>
      </c>
      <c r="FO201" s="9">
        <v>0</v>
      </c>
      <c r="FP201" s="9">
        <v>0</v>
      </c>
      <c r="FQ201" s="9">
        <v>0</v>
      </c>
      <c r="FR201" s="9">
        <v>0</v>
      </c>
      <c r="FS201" s="9">
        <v>0</v>
      </c>
      <c r="FT201" s="9">
        <v>0</v>
      </c>
      <c r="FU201" s="9">
        <v>0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0</v>
      </c>
      <c r="GF201" s="9">
        <v>0</v>
      </c>
      <c r="GG201" s="9">
        <v>0</v>
      </c>
      <c r="GH201" s="9">
        <v>0</v>
      </c>
      <c r="GI201" s="9">
        <v>0</v>
      </c>
      <c r="GJ201" s="9">
        <v>0</v>
      </c>
      <c r="GK201" s="9">
        <v>0</v>
      </c>
      <c r="GL201" s="9">
        <v>0</v>
      </c>
      <c r="GM201" s="9">
        <v>0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>
        <v>0</v>
      </c>
      <c r="GX201" s="9">
        <v>0</v>
      </c>
      <c r="GY201" s="9">
        <v>0</v>
      </c>
      <c r="GZ201" s="9">
        <v>0</v>
      </c>
      <c r="HA201" s="9">
        <v>0</v>
      </c>
      <c r="HB201" s="9">
        <v>0</v>
      </c>
      <c r="HC201" s="9">
        <v>0</v>
      </c>
      <c r="HD201" s="9">
        <v>0</v>
      </c>
      <c r="HE201" s="9">
        <v>0</v>
      </c>
      <c r="HF201" s="9">
        <v>0</v>
      </c>
      <c r="HG201" s="9">
        <v>0</v>
      </c>
      <c r="HH201" s="9">
        <v>0</v>
      </c>
      <c r="HI201" s="9">
        <v>0</v>
      </c>
      <c r="HJ201" s="9">
        <v>0</v>
      </c>
      <c r="HK201" s="24"/>
      <c r="HL201" s="6">
        <f>2*G6*(-1*G7)</f>
        <v>-1.3888888888888888E-2</v>
      </c>
      <c r="HM201" s="18"/>
      <c r="HN201" s="29" t="str">
        <v>119c</v>
      </c>
      <c r="HO201" s="30">
        <v>-9.0116504770863491E-3</v>
      </c>
      <c r="HP201" s="11"/>
    </row>
    <row r="202" spans="1:224" x14ac:dyDescent="0.25">
      <c r="A202" s="1" t="s">
        <v>386</v>
      </c>
      <c r="B202" s="9">
        <v>0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0</v>
      </c>
      <c r="BY202" s="9">
        <v>0</v>
      </c>
      <c r="BZ202" s="9">
        <v>0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9">
        <v>0</v>
      </c>
      <c r="DB202" s="9">
        <v>0</v>
      </c>
      <c r="DC202" s="9">
        <v>0</v>
      </c>
      <c r="DD202" s="9">
        <v>0</v>
      </c>
      <c r="DE202" s="9">
        <v>0</v>
      </c>
      <c r="DF202" s="9">
        <v>0</v>
      </c>
      <c r="DG202" s="9">
        <v>0</v>
      </c>
      <c r="DH202" s="9">
        <v>0</v>
      </c>
      <c r="DI202" s="9">
        <v>0</v>
      </c>
      <c r="DJ202" s="9">
        <v>0</v>
      </c>
      <c r="DK202" s="9">
        <v>0</v>
      </c>
      <c r="DL202" s="9">
        <v>0</v>
      </c>
      <c r="DM202" s="9">
        <v>0</v>
      </c>
      <c r="DN202" s="9">
        <v>0</v>
      </c>
      <c r="DO202" s="9">
        <v>0</v>
      </c>
      <c r="DP202" s="9">
        <v>0</v>
      </c>
      <c r="DQ202" s="9">
        <v>0</v>
      </c>
      <c r="DR202" s="9">
        <v>0</v>
      </c>
      <c r="DS202" s="9">
        <v>0</v>
      </c>
      <c r="DT202" s="9">
        <v>0</v>
      </c>
      <c r="DU202" s="9">
        <v>0</v>
      </c>
      <c r="DV202" s="9">
        <v>0</v>
      </c>
      <c r="DW202" s="9">
        <v>0</v>
      </c>
      <c r="DX202" s="9">
        <v>0</v>
      </c>
      <c r="DY202" s="9">
        <v>0</v>
      </c>
      <c r="DZ202" s="9">
        <v>0</v>
      </c>
      <c r="EA202" s="9">
        <v>0</v>
      </c>
      <c r="EB202" s="9">
        <v>0</v>
      </c>
      <c r="EC202" s="9">
        <v>-1</v>
      </c>
      <c r="ED202" s="9">
        <v>0</v>
      </c>
      <c r="EE202" s="9">
        <v>1</v>
      </c>
      <c r="EF202" s="9">
        <v>0</v>
      </c>
      <c r="EG202" s="9">
        <v>0</v>
      </c>
      <c r="EH202" s="9">
        <v>0</v>
      </c>
      <c r="EI202" s="9">
        <v>0</v>
      </c>
      <c r="EJ202" s="9">
        <v>0</v>
      </c>
      <c r="EK202" s="9">
        <v>0</v>
      </c>
      <c r="EL202" s="9">
        <v>0</v>
      </c>
      <c r="EM202" s="9">
        <v>0</v>
      </c>
      <c r="EN202" s="9">
        <v>0</v>
      </c>
      <c r="EO202" s="9">
        <v>0</v>
      </c>
      <c r="EP202" s="9">
        <v>0</v>
      </c>
      <c r="EQ202" s="9">
        <v>0</v>
      </c>
      <c r="ER202" s="9">
        <v>0</v>
      </c>
      <c r="ES202" s="9">
        <v>0</v>
      </c>
      <c r="ET202" s="9">
        <v>0</v>
      </c>
      <c r="EU202" s="9">
        <v>0</v>
      </c>
      <c r="EV202" s="9">
        <v>0</v>
      </c>
      <c r="EW202" s="9">
        <v>0</v>
      </c>
      <c r="EX202" s="9">
        <v>0</v>
      </c>
      <c r="EY202" s="9">
        <v>0</v>
      </c>
      <c r="EZ202" s="9">
        <v>0</v>
      </c>
      <c r="FA202" s="9">
        <v>0</v>
      </c>
      <c r="FB202" s="9">
        <v>0</v>
      </c>
      <c r="FC202" s="9">
        <v>0</v>
      </c>
      <c r="FD202" s="9">
        <v>0</v>
      </c>
      <c r="FE202" s="9">
        <v>0</v>
      </c>
      <c r="FF202" s="9">
        <v>0</v>
      </c>
      <c r="FG202" s="9">
        <v>0</v>
      </c>
      <c r="FH202" s="9">
        <v>0</v>
      </c>
      <c r="FI202" s="9">
        <v>0</v>
      </c>
      <c r="FJ202" s="9">
        <v>0</v>
      </c>
      <c r="FK202" s="9">
        <v>0</v>
      </c>
      <c r="FL202" s="9">
        <v>0</v>
      </c>
      <c r="FM202" s="9">
        <v>0</v>
      </c>
      <c r="FN202" s="9">
        <v>0</v>
      </c>
      <c r="FO202" s="9">
        <v>0</v>
      </c>
      <c r="FP202" s="9">
        <v>0</v>
      </c>
      <c r="FQ202" s="9">
        <v>0</v>
      </c>
      <c r="FR202" s="9">
        <v>0</v>
      </c>
      <c r="FS202" s="9">
        <v>0</v>
      </c>
      <c r="FT202" s="9">
        <v>0</v>
      </c>
      <c r="FU202" s="9">
        <v>0</v>
      </c>
      <c r="FV202" s="9">
        <v>0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0</v>
      </c>
      <c r="GG202" s="9">
        <v>0</v>
      </c>
      <c r="GH202" s="9">
        <v>0</v>
      </c>
      <c r="GI202" s="9">
        <v>0</v>
      </c>
      <c r="GJ202" s="9">
        <v>0</v>
      </c>
      <c r="GK202" s="9">
        <v>0</v>
      </c>
      <c r="GL202" s="9">
        <v>0</v>
      </c>
      <c r="GM202" s="9">
        <v>0</v>
      </c>
      <c r="GN202" s="9">
        <v>0</v>
      </c>
      <c r="GO202" s="9">
        <v>0</v>
      </c>
      <c r="GP202" s="9">
        <v>0</v>
      </c>
      <c r="GQ202" s="9">
        <v>0</v>
      </c>
      <c r="GR202" s="9">
        <v>0</v>
      </c>
      <c r="GS202" s="9">
        <v>0</v>
      </c>
      <c r="GT202" s="9">
        <v>0</v>
      </c>
      <c r="GU202" s="9">
        <v>0</v>
      </c>
      <c r="GV202" s="9">
        <v>0</v>
      </c>
      <c r="GW202" s="9">
        <v>0</v>
      </c>
      <c r="GX202" s="9">
        <v>0</v>
      </c>
      <c r="GY202" s="9">
        <v>0</v>
      </c>
      <c r="GZ202" s="9">
        <v>0</v>
      </c>
      <c r="HA202" s="9">
        <v>0</v>
      </c>
      <c r="HB202" s="9">
        <v>0</v>
      </c>
      <c r="HC202" s="9">
        <v>0</v>
      </c>
      <c r="HD202" s="9">
        <v>0</v>
      </c>
      <c r="HE202" s="9">
        <v>0</v>
      </c>
      <c r="HF202" s="9">
        <v>0</v>
      </c>
      <c r="HG202" s="9">
        <v>0</v>
      </c>
      <c r="HH202" s="9">
        <v>0</v>
      </c>
      <c r="HI202" s="9">
        <v>0</v>
      </c>
      <c r="HJ202" s="9">
        <v>0</v>
      </c>
      <c r="HK202" s="24"/>
      <c r="HL202" s="6">
        <f>2*G6*(-2*G7)</f>
        <v>-2.7777777777777776E-2</v>
      </c>
      <c r="HM202" s="18"/>
      <c r="HN202" s="29" t="str">
        <v>119d</v>
      </c>
      <c r="HO202" s="30">
        <v>-3.7894560440835647E-2</v>
      </c>
      <c r="HP202" s="11"/>
    </row>
    <row r="203" spans="1:224" x14ac:dyDescent="0.25">
      <c r="A203" s="1" t="s">
        <v>387</v>
      </c>
      <c r="B203" s="9">
        <v>0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-1</v>
      </c>
      <c r="ES203" s="9">
        <v>0</v>
      </c>
      <c r="ET203" s="9">
        <v>1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0</v>
      </c>
      <c r="FH203" s="9">
        <v>0</v>
      </c>
      <c r="FI203" s="9">
        <v>0</v>
      </c>
      <c r="FJ203" s="9">
        <v>0</v>
      </c>
      <c r="FK203" s="9">
        <v>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0</v>
      </c>
      <c r="HK203" s="24"/>
      <c r="HL203" s="6">
        <f>2*G6*(-3*G7)</f>
        <v>-4.1666666666666664E-2</v>
      </c>
      <c r="HM203" s="18"/>
      <c r="HN203" s="29" t="str">
        <v>119da</v>
      </c>
      <c r="HO203" s="30">
        <v>-7.8456094921530772E-2</v>
      </c>
      <c r="HP203" s="11"/>
    </row>
    <row r="204" spans="1:224" x14ac:dyDescent="0.25">
      <c r="A204" s="1" t="s">
        <v>388</v>
      </c>
      <c r="B204" s="9">
        <v>0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0</v>
      </c>
      <c r="DM204" s="9">
        <v>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0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-1</v>
      </c>
      <c r="FH204" s="9">
        <v>0</v>
      </c>
      <c r="FI204" s="9">
        <v>1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0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>
        <v>0</v>
      </c>
      <c r="GK204" s="9">
        <v>0</v>
      </c>
      <c r="GL204" s="9">
        <v>0</v>
      </c>
      <c r="GM204" s="9">
        <v>0</v>
      </c>
      <c r="GN204" s="9">
        <v>0</v>
      </c>
      <c r="GO204" s="9">
        <v>0</v>
      </c>
      <c r="GP204" s="9">
        <v>0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>
        <v>0</v>
      </c>
      <c r="GX204" s="9">
        <v>0</v>
      </c>
      <c r="GY204" s="9">
        <v>0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>
        <v>0</v>
      </c>
      <c r="HF204" s="9">
        <v>0</v>
      </c>
      <c r="HG204" s="9">
        <v>0</v>
      </c>
      <c r="HH204" s="9">
        <v>0</v>
      </c>
      <c r="HI204" s="9">
        <v>0</v>
      </c>
      <c r="HJ204" s="9">
        <v>0</v>
      </c>
      <c r="HK204" s="24"/>
      <c r="HL204" s="6">
        <f>2*G6*(-4*G7)</f>
        <v>-5.5555555555555552E-2</v>
      </c>
      <c r="HM204" s="18"/>
      <c r="HN204" s="29" t="str">
        <v>121b</v>
      </c>
      <c r="HO204" s="30">
        <v>6.8677989931590133E-2</v>
      </c>
      <c r="HP204" s="11"/>
    </row>
    <row r="205" spans="1:224" x14ac:dyDescent="0.25">
      <c r="A205" s="1" t="s">
        <v>389</v>
      </c>
      <c r="B205" s="9">
        <v>0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-1</v>
      </c>
      <c r="FW205" s="9">
        <v>0</v>
      </c>
      <c r="FX205" s="9">
        <v>1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>
        <v>0</v>
      </c>
      <c r="GK205" s="9">
        <v>0</v>
      </c>
      <c r="GL205" s="9">
        <v>0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0</v>
      </c>
      <c r="HK205" s="24"/>
      <c r="HL205" s="6">
        <f>2*G6*(-5*G7)</f>
        <v>-6.9444444444444434E-2</v>
      </c>
      <c r="HM205" s="18"/>
      <c r="HN205" s="29">
        <v>121</v>
      </c>
      <c r="HO205" s="30">
        <v>2.1172011006450588E-2</v>
      </c>
      <c r="HP205" s="11"/>
    </row>
    <row r="206" spans="1:224" x14ac:dyDescent="0.25">
      <c r="A206" s="1" t="s">
        <v>390</v>
      </c>
      <c r="B206" s="9">
        <v>0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>
        <v>0</v>
      </c>
      <c r="EI206" s="9">
        <v>0</v>
      </c>
      <c r="EJ206" s="9">
        <v>0</v>
      </c>
      <c r="EK206" s="9">
        <v>0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>
        <v>0</v>
      </c>
      <c r="FI206" s="9">
        <v>0</v>
      </c>
      <c r="FJ206" s="9">
        <v>0</v>
      </c>
      <c r="FK206" s="9">
        <v>0</v>
      </c>
      <c r="FL206" s="9">
        <v>0</v>
      </c>
      <c r="FM206" s="9">
        <v>0</v>
      </c>
      <c r="FN206" s="9">
        <v>0</v>
      </c>
      <c r="FO206" s="9">
        <v>0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0</v>
      </c>
      <c r="GG206" s="9">
        <v>0</v>
      </c>
      <c r="GH206" s="9">
        <v>0</v>
      </c>
      <c r="GI206" s="9">
        <v>0</v>
      </c>
      <c r="GJ206" s="9">
        <v>0</v>
      </c>
      <c r="GK206" s="9">
        <v>-1</v>
      </c>
      <c r="GL206" s="9">
        <v>0</v>
      </c>
      <c r="GM206" s="9">
        <v>1</v>
      </c>
      <c r="GN206" s="9">
        <v>0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>
        <v>0</v>
      </c>
      <c r="GX206" s="9">
        <v>0</v>
      </c>
      <c r="GY206" s="9">
        <v>0</v>
      </c>
      <c r="GZ206" s="9">
        <v>0</v>
      </c>
      <c r="HA206" s="9">
        <v>0</v>
      </c>
      <c r="HB206" s="9">
        <v>0</v>
      </c>
      <c r="HC206" s="9">
        <v>0</v>
      </c>
      <c r="HD206" s="9">
        <v>0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24"/>
      <c r="HL206" s="6">
        <f>2*G6*(-6*G7)</f>
        <v>-8.3333333333333329E-2</v>
      </c>
      <c r="HM206" s="18"/>
      <c r="HN206" s="29">
        <v>122</v>
      </c>
      <c r="HO206" s="30">
        <v>-1.4655343401743215E-2</v>
      </c>
      <c r="HP206" s="11"/>
    </row>
    <row r="207" spans="1:224" x14ac:dyDescent="0.25">
      <c r="A207" s="1" t="s">
        <v>391</v>
      </c>
      <c r="B207" s="9">
        <v>0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0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>
        <v>0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9">
        <v>0</v>
      </c>
      <c r="DM207" s="9">
        <v>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>
        <v>0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>
        <v>0</v>
      </c>
      <c r="FI207" s="9">
        <v>0</v>
      </c>
      <c r="FJ207" s="9">
        <v>0</v>
      </c>
      <c r="FK207" s="9">
        <v>0</v>
      </c>
      <c r="FL207" s="9">
        <v>0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>
        <v>0</v>
      </c>
      <c r="FV207" s="9">
        <v>0</v>
      </c>
      <c r="FW207" s="9">
        <v>0</v>
      </c>
      <c r="FX207" s="9">
        <v>1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>
        <v>0</v>
      </c>
      <c r="GX207" s="9">
        <v>0</v>
      </c>
      <c r="GY207" s="9">
        <v>0</v>
      </c>
      <c r="GZ207" s="9">
        <v>-1</v>
      </c>
      <c r="HA207" s="9">
        <v>0</v>
      </c>
      <c r="HB207" s="9">
        <v>0</v>
      </c>
      <c r="HC207" s="9">
        <v>0</v>
      </c>
      <c r="HD207" s="9">
        <v>0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0</v>
      </c>
      <c r="HK207" s="24"/>
      <c r="HL207" s="6">
        <f>2*G7*(5*G6)</f>
        <v>6.9444444444444434E-2</v>
      </c>
      <c r="HM207" s="18"/>
      <c r="HN207" s="29">
        <v>123</v>
      </c>
      <c r="HO207" s="30">
        <v>-2.8372241123151839E-2</v>
      </c>
      <c r="HP207" s="11"/>
    </row>
    <row r="208" spans="1:224" x14ac:dyDescent="0.25">
      <c r="A208" s="1" t="s">
        <v>392</v>
      </c>
      <c r="B208" s="9">
        <v>0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>
        <v>0</v>
      </c>
      <c r="BU208" s="9">
        <v>0</v>
      </c>
      <c r="BV208" s="9">
        <v>0</v>
      </c>
      <c r="BW208" s="9">
        <v>0</v>
      </c>
      <c r="BX208" s="9">
        <v>0</v>
      </c>
      <c r="BY208" s="9">
        <v>0</v>
      </c>
      <c r="BZ208" s="9">
        <v>0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>
        <v>0</v>
      </c>
      <c r="DF208" s="9">
        <v>0</v>
      </c>
      <c r="DG208" s="9">
        <v>0</v>
      </c>
      <c r="DH208" s="9">
        <v>0</v>
      </c>
      <c r="DI208" s="9">
        <v>0</v>
      </c>
      <c r="DJ208" s="9">
        <v>0</v>
      </c>
      <c r="DK208" s="9">
        <v>0</v>
      </c>
      <c r="DL208" s="9">
        <v>0</v>
      </c>
      <c r="DM208" s="9">
        <v>0</v>
      </c>
      <c r="DN208" s="9">
        <v>0</v>
      </c>
      <c r="DO208" s="9">
        <v>0</v>
      </c>
      <c r="DP208" s="9">
        <v>0</v>
      </c>
      <c r="DQ208" s="9">
        <v>0</v>
      </c>
      <c r="DR208" s="9">
        <v>0</v>
      </c>
      <c r="DS208" s="9">
        <v>0</v>
      </c>
      <c r="DT208" s="9">
        <v>0</v>
      </c>
      <c r="DU208" s="9">
        <v>0</v>
      </c>
      <c r="DV208" s="9">
        <v>0</v>
      </c>
      <c r="DW208" s="9">
        <v>0</v>
      </c>
      <c r="DX208" s="9">
        <v>0</v>
      </c>
      <c r="DY208" s="9">
        <v>0</v>
      </c>
      <c r="DZ208" s="9">
        <v>0</v>
      </c>
      <c r="EA208" s="9">
        <v>0</v>
      </c>
      <c r="EB208" s="9">
        <v>0</v>
      </c>
      <c r="EC208" s="9">
        <v>0</v>
      </c>
      <c r="ED208" s="9">
        <v>0</v>
      </c>
      <c r="EE208" s="9">
        <v>0</v>
      </c>
      <c r="EF208" s="9">
        <v>0</v>
      </c>
      <c r="EG208" s="9">
        <v>0</v>
      </c>
      <c r="EH208" s="9">
        <v>0</v>
      </c>
      <c r="EI208" s="9">
        <v>0</v>
      </c>
      <c r="EJ208" s="9">
        <v>0</v>
      </c>
      <c r="EK208" s="9">
        <v>0</v>
      </c>
      <c r="EL208" s="9">
        <v>0</v>
      </c>
      <c r="EM208" s="9">
        <v>0</v>
      </c>
      <c r="EN208" s="9">
        <v>0</v>
      </c>
      <c r="EO208" s="9">
        <v>0</v>
      </c>
      <c r="EP208" s="9">
        <v>0</v>
      </c>
      <c r="EQ208" s="9">
        <v>0</v>
      </c>
      <c r="ER208" s="9">
        <v>0</v>
      </c>
      <c r="ES208" s="9">
        <v>0</v>
      </c>
      <c r="ET208" s="9">
        <v>0</v>
      </c>
      <c r="EU208" s="9">
        <v>0</v>
      </c>
      <c r="EV208" s="9">
        <v>0</v>
      </c>
      <c r="EW208" s="9">
        <v>0</v>
      </c>
      <c r="EX208" s="9">
        <v>0</v>
      </c>
      <c r="EY208" s="9">
        <v>0</v>
      </c>
      <c r="EZ208" s="9">
        <v>0</v>
      </c>
      <c r="FA208" s="9">
        <v>0</v>
      </c>
      <c r="FB208" s="9">
        <v>0</v>
      </c>
      <c r="FC208" s="9">
        <v>0</v>
      </c>
      <c r="FD208" s="9">
        <v>0</v>
      </c>
      <c r="FE208" s="9">
        <v>0</v>
      </c>
      <c r="FF208" s="9">
        <v>0</v>
      </c>
      <c r="FG208" s="9">
        <v>0</v>
      </c>
      <c r="FH208" s="9">
        <v>0</v>
      </c>
      <c r="FI208" s="9">
        <v>0</v>
      </c>
      <c r="FJ208" s="9">
        <v>0</v>
      </c>
      <c r="FK208" s="9">
        <v>0</v>
      </c>
      <c r="FL208" s="9">
        <v>0</v>
      </c>
      <c r="FM208" s="9">
        <v>0</v>
      </c>
      <c r="FN208" s="9">
        <v>0</v>
      </c>
      <c r="FO208" s="9">
        <v>0</v>
      </c>
      <c r="FP208" s="9">
        <v>0</v>
      </c>
      <c r="FQ208" s="9">
        <v>0</v>
      </c>
      <c r="FR208" s="9">
        <v>0</v>
      </c>
      <c r="FS208" s="9">
        <v>0</v>
      </c>
      <c r="FT208" s="9">
        <v>0</v>
      </c>
      <c r="FU208" s="9">
        <v>0</v>
      </c>
      <c r="FV208" s="9">
        <v>0</v>
      </c>
      <c r="FW208" s="9">
        <v>0</v>
      </c>
      <c r="FX208" s="9">
        <v>0</v>
      </c>
      <c r="FY208" s="9">
        <v>1</v>
      </c>
      <c r="FZ208" s="9">
        <v>0</v>
      </c>
      <c r="GA208" s="9">
        <v>0</v>
      </c>
      <c r="GB208" s="9">
        <v>0</v>
      </c>
      <c r="GC208" s="9">
        <v>0</v>
      </c>
      <c r="GD208" s="9">
        <v>0</v>
      </c>
      <c r="GE208" s="9">
        <v>0</v>
      </c>
      <c r="GF208" s="9">
        <v>0</v>
      </c>
      <c r="GG208" s="9">
        <v>0</v>
      </c>
      <c r="GH208" s="9">
        <v>0</v>
      </c>
      <c r="GI208" s="9">
        <v>0</v>
      </c>
      <c r="GJ208" s="9">
        <v>0</v>
      </c>
      <c r="GK208" s="9">
        <v>0</v>
      </c>
      <c r="GL208" s="9">
        <v>0</v>
      </c>
      <c r="GM208" s="9">
        <v>0</v>
      </c>
      <c r="GN208" s="9">
        <v>0</v>
      </c>
      <c r="GO208" s="9">
        <v>0</v>
      </c>
      <c r="GP208" s="9">
        <v>0</v>
      </c>
      <c r="GQ208" s="9">
        <v>0</v>
      </c>
      <c r="GR208" s="9">
        <v>0</v>
      </c>
      <c r="GS208" s="9">
        <v>0</v>
      </c>
      <c r="GT208" s="9">
        <v>0</v>
      </c>
      <c r="GU208" s="9">
        <v>0</v>
      </c>
      <c r="GV208" s="9">
        <v>0</v>
      </c>
      <c r="GW208" s="9">
        <v>0</v>
      </c>
      <c r="GX208" s="9">
        <v>0</v>
      </c>
      <c r="GY208" s="9">
        <v>0</v>
      </c>
      <c r="GZ208" s="9">
        <v>0</v>
      </c>
      <c r="HA208" s="9">
        <v>-1</v>
      </c>
      <c r="HB208" s="9">
        <v>0</v>
      </c>
      <c r="HC208" s="9">
        <v>0</v>
      </c>
      <c r="HD208" s="9">
        <v>0</v>
      </c>
      <c r="HE208" s="9">
        <v>0</v>
      </c>
      <c r="HF208" s="9">
        <v>0</v>
      </c>
      <c r="HG208" s="9">
        <v>0</v>
      </c>
      <c r="HH208" s="9">
        <v>0</v>
      </c>
      <c r="HI208" s="9">
        <v>0</v>
      </c>
      <c r="HJ208" s="9">
        <v>0</v>
      </c>
      <c r="HK208" s="24"/>
      <c r="HL208" s="6">
        <f>2*G7*(4*G6)</f>
        <v>5.5555555555555552E-2</v>
      </c>
      <c r="HM208" s="18"/>
      <c r="HN208" s="29">
        <v>124</v>
      </c>
      <c r="HO208" s="30">
        <v>-2.9740851950516518E-2</v>
      </c>
      <c r="HP208" s="11"/>
    </row>
    <row r="209" spans="1:224" x14ac:dyDescent="0.25">
      <c r="A209" s="1" t="s">
        <v>393</v>
      </c>
      <c r="B209" s="9">
        <v>0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>
        <v>0</v>
      </c>
      <c r="BU209" s="9">
        <v>0</v>
      </c>
      <c r="BV209" s="9">
        <v>0</v>
      </c>
      <c r="BW209" s="9">
        <v>0</v>
      </c>
      <c r="BX209" s="9">
        <v>0</v>
      </c>
      <c r="BY209" s="9">
        <v>0</v>
      </c>
      <c r="BZ209" s="9">
        <v>0</v>
      </c>
      <c r="CA209" s="9">
        <v>0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9">
        <v>0</v>
      </c>
      <c r="DB209" s="9">
        <v>0</v>
      </c>
      <c r="DC209" s="9">
        <v>0</v>
      </c>
      <c r="DD209" s="9">
        <v>0</v>
      </c>
      <c r="DE209" s="9">
        <v>0</v>
      </c>
      <c r="DF209" s="9">
        <v>0</v>
      </c>
      <c r="DG209" s="9">
        <v>0</v>
      </c>
      <c r="DH209" s="9">
        <v>0</v>
      </c>
      <c r="DI209" s="9">
        <v>0</v>
      </c>
      <c r="DJ209" s="9">
        <v>0</v>
      </c>
      <c r="DK209" s="9">
        <v>0</v>
      </c>
      <c r="DL209" s="9">
        <v>0</v>
      </c>
      <c r="DM209" s="9">
        <v>0</v>
      </c>
      <c r="DN209" s="9">
        <v>0</v>
      </c>
      <c r="DO209" s="9">
        <v>0</v>
      </c>
      <c r="DP209" s="9">
        <v>0</v>
      </c>
      <c r="DQ209" s="9">
        <v>0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>
        <v>0</v>
      </c>
      <c r="EQ209" s="9">
        <v>0</v>
      </c>
      <c r="ER209" s="9">
        <v>0</v>
      </c>
      <c r="ES209" s="9">
        <v>0</v>
      </c>
      <c r="ET209" s="9">
        <v>0</v>
      </c>
      <c r="EU209" s="9">
        <v>0</v>
      </c>
      <c r="EV209" s="9">
        <v>0</v>
      </c>
      <c r="EW209" s="9">
        <v>0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0</v>
      </c>
      <c r="FG209" s="9">
        <v>0</v>
      </c>
      <c r="FH209" s="9">
        <v>0</v>
      </c>
      <c r="FI209" s="9">
        <v>0</v>
      </c>
      <c r="FJ209" s="9">
        <v>0</v>
      </c>
      <c r="FK209" s="9">
        <v>0</v>
      </c>
      <c r="FL209" s="9">
        <v>0</v>
      </c>
      <c r="FM209" s="9">
        <v>0</v>
      </c>
      <c r="FN209" s="9">
        <v>0</v>
      </c>
      <c r="FO209" s="9">
        <v>0</v>
      </c>
      <c r="FP209" s="9">
        <v>0</v>
      </c>
      <c r="FQ209" s="9">
        <v>0</v>
      </c>
      <c r="FR209" s="9">
        <v>0</v>
      </c>
      <c r="FS209" s="9">
        <v>0</v>
      </c>
      <c r="FT209" s="9">
        <v>0</v>
      </c>
      <c r="FU209" s="9">
        <v>0</v>
      </c>
      <c r="FV209" s="9">
        <v>0</v>
      </c>
      <c r="FW209" s="9">
        <v>0</v>
      </c>
      <c r="FX209" s="9">
        <v>0</v>
      </c>
      <c r="FY209" s="9">
        <v>0</v>
      </c>
      <c r="FZ209" s="9">
        <v>1</v>
      </c>
      <c r="GA209" s="9">
        <v>0</v>
      </c>
      <c r="GB209" s="9">
        <v>0</v>
      </c>
      <c r="GC209" s="9">
        <v>0</v>
      </c>
      <c r="GD209" s="9">
        <v>0</v>
      </c>
      <c r="GE209" s="9">
        <v>0</v>
      </c>
      <c r="GF209" s="9">
        <v>0</v>
      </c>
      <c r="GG209" s="9">
        <v>0</v>
      </c>
      <c r="GH209" s="9">
        <v>0</v>
      </c>
      <c r="GI209" s="9">
        <v>0</v>
      </c>
      <c r="GJ209" s="9">
        <v>0</v>
      </c>
      <c r="GK209" s="9">
        <v>0</v>
      </c>
      <c r="GL209" s="9">
        <v>0</v>
      </c>
      <c r="GM209" s="9">
        <v>0</v>
      </c>
      <c r="GN209" s="9">
        <v>0</v>
      </c>
      <c r="GO209" s="9">
        <v>0</v>
      </c>
      <c r="GP209" s="9">
        <v>0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>
        <v>0</v>
      </c>
      <c r="GX209" s="9">
        <v>0</v>
      </c>
      <c r="GY209" s="9">
        <v>0</v>
      </c>
      <c r="GZ209" s="9">
        <v>0</v>
      </c>
      <c r="HA209" s="9">
        <v>0</v>
      </c>
      <c r="HB209" s="9">
        <v>-1</v>
      </c>
      <c r="HC209" s="9">
        <v>0</v>
      </c>
      <c r="HD209" s="9">
        <v>0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0</v>
      </c>
      <c r="HK209" s="24"/>
      <c r="HL209" s="6">
        <f>2*G7*(3*G6)</f>
        <v>4.1666666666666664E-2</v>
      </c>
      <c r="HM209" s="18"/>
      <c r="HN209" s="29">
        <v>125</v>
      </c>
      <c r="HO209" s="30">
        <v>-2.3535035800295021E-2</v>
      </c>
      <c r="HP209" s="11"/>
    </row>
    <row r="210" spans="1:224" x14ac:dyDescent="0.25">
      <c r="A210" s="1" t="s">
        <v>394</v>
      </c>
      <c r="B210" s="9">
        <v>0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>
        <v>0</v>
      </c>
      <c r="BU210" s="9">
        <v>0</v>
      </c>
      <c r="BV210" s="9">
        <v>0</v>
      </c>
      <c r="BW210" s="9">
        <v>0</v>
      </c>
      <c r="BX210" s="9">
        <v>0</v>
      </c>
      <c r="BY210" s="9">
        <v>0</v>
      </c>
      <c r="BZ210" s="9">
        <v>0</v>
      </c>
      <c r="CA210" s="9">
        <v>0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  <c r="CX210" s="9">
        <v>0</v>
      </c>
      <c r="CY210" s="9">
        <v>0</v>
      </c>
      <c r="CZ210" s="9">
        <v>0</v>
      </c>
      <c r="DA210" s="9">
        <v>0</v>
      </c>
      <c r="DB210" s="9">
        <v>0</v>
      </c>
      <c r="DC210" s="9">
        <v>0</v>
      </c>
      <c r="DD210" s="9">
        <v>0</v>
      </c>
      <c r="DE210" s="9">
        <v>0</v>
      </c>
      <c r="DF210" s="9">
        <v>0</v>
      </c>
      <c r="DG210" s="9">
        <v>0</v>
      </c>
      <c r="DH210" s="9">
        <v>0</v>
      </c>
      <c r="DI210" s="9">
        <v>0</v>
      </c>
      <c r="DJ210" s="9">
        <v>0</v>
      </c>
      <c r="DK210" s="9">
        <v>0</v>
      </c>
      <c r="DL210" s="9">
        <v>0</v>
      </c>
      <c r="DM210" s="9">
        <v>0</v>
      </c>
      <c r="DN210" s="9">
        <v>0</v>
      </c>
      <c r="DO210" s="9">
        <v>0</v>
      </c>
      <c r="DP210" s="9">
        <v>0</v>
      </c>
      <c r="DQ210" s="9">
        <v>0</v>
      </c>
      <c r="DR210" s="9">
        <v>0</v>
      </c>
      <c r="DS210" s="9">
        <v>0</v>
      </c>
      <c r="DT210" s="9">
        <v>0</v>
      </c>
      <c r="DU210" s="9">
        <v>0</v>
      </c>
      <c r="DV210" s="9">
        <v>0</v>
      </c>
      <c r="DW210" s="9">
        <v>0</v>
      </c>
      <c r="DX210" s="9">
        <v>0</v>
      </c>
      <c r="DY210" s="9">
        <v>0</v>
      </c>
      <c r="DZ210" s="9">
        <v>0</v>
      </c>
      <c r="EA210" s="9">
        <v>0</v>
      </c>
      <c r="EB210" s="9">
        <v>0</v>
      </c>
      <c r="EC210" s="9">
        <v>0</v>
      </c>
      <c r="ED210" s="9">
        <v>0</v>
      </c>
      <c r="EE210" s="9">
        <v>0</v>
      </c>
      <c r="EF210" s="9">
        <v>0</v>
      </c>
      <c r="EG210" s="9">
        <v>0</v>
      </c>
      <c r="EH210" s="9">
        <v>0</v>
      </c>
      <c r="EI210" s="9">
        <v>0</v>
      </c>
      <c r="EJ210" s="9">
        <v>0</v>
      </c>
      <c r="EK210" s="9">
        <v>0</v>
      </c>
      <c r="EL210" s="9">
        <v>0</v>
      </c>
      <c r="EM210" s="9">
        <v>0</v>
      </c>
      <c r="EN210" s="9">
        <v>0</v>
      </c>
      <c r="EO210" s="9">
        <v>0</v>
      </c>
      <c r="EP210" s="9">
        <v>0</v>
      </c>
      <c r="EQ210" s="9">
        <v>0</v>
      </c>
      <c r="ER210" s="9">
        <v>0</v>
      </c>
      <c r="ES210" s="9">
        <v>0</v>
      </c>
      <c r="ET210" s="9">
        <v>0</v>
      </c>
      <c r="EU210" s="9">
        <v>0</v>
      </c>
      <c r="EV210" s="9">
        <v>0</v>
      </c>
      <c r="EW210" s="9">
        <v>0</v>
      </c>
      <c r="EX210" s="9">
        <v>0</v>
      </c>
      <c r="EY210" s="9">
        <v>0</v>
      </c>
      <c r="EZ210" s="9">
        <v>0</v>
      </c>
      <c r="FA210" s="9">
        <v>0</v>
      </c>
      <c r="FB210" s="9">
        <v>0</v>
      </c>
      <c r="FC210" s="9">
        <v>0</v>
      </c>
      <c r="FD210" s="9">
        <v>0</v>
      </c>
      <c r="FE210" s="9">
        <v>0</v>
      </c>
      <c r="FF210" s="9">
        <v>0</v>
      </c>
      <c r="FG210" s="9">
        <v>0</v>
      </c>
      <c r="FH210" s="9">
        <v>0</v>
      </c>
      <c r="FI210" s="9">
        <v>0</v>
      </c>
      <c r="FJ210" s="9">
        <v>0</v>
      </c>
      <c r="FK210" s="9">
        <v>0</v>
      </c>
      <c r="FL210" s="9">
        <v>0</v>
      </c>
      <c r="FM210" s="9">
        <v>0</v>
      </c>
      <c r="FN210" s="9">
        <v>0</v>
      </c>
      <c r="FO210" s="9">
        <v>0</v>
      </c>
      <c r="FP210" s="9">
        <v>0</v>
      </c>
      <c r="FQ210" s="9">
        <v>0</v>
      </c>
      <c r="FR210" s="9">
        <v>0</v>
      </c>
      <c r="FS210" s="9">
        <v>0</v>
      </c>
      <c r="FT210" s="9">
        <v>0</v>
      </c>
      <c r="FU210" s="9">
        <v>0</v>
      </c>
      <c r="FV210" s="9">
        <v>0</v>
      </c>
      <c r="FW210" s="9">
        <v>0</v>
      </c>
      <c r="FX210" s="9">
        <v>0</v>
      </c>
      <c r="FY210" s="9">
        <v>0</v>
      </c>
      <c r="FZ210" s="9">
        <v>0</v>
      </c>
      <c r="GA210" s="9">
        <v>1</v>
      </c>
      <c r="GB210" s="9">
        <v>0</v>
      </c>
      <c r="GC210" s="9">
        <v>0</v>
      </c>
      <c r="GD210" s="9">
        <v>0</v>
      </c>
      <c r="GE210" s="9">
        <v>0</v>
      </c>
      <c r="GF210" s="9">
        <v>0</v>
      </c>
      <c r="GG210" s="9">
        <v>0</v>
      </c>
      <c r="GH210" s="9">
        <v>0</v>
      </c>
      <c r="GI210" s="9">
        <v>0</v>
      </c>
      <c r="GJ210" s="9">
        <v>0</v>
      </c>
      <c r="GK210" s="9">
        <v>0</v>
      </c>
      <c r="GL210" s="9">
        <v>0</v>
      </c>
      <c r="GM210" s="9">
        <v>0</v>
      </c>
      <c r="GN210" s="9">
        <v>0</v>
      </c>
      <c r="GO210" s="9">
        <v>0</v>
      </c>
      <c r="GP210" s="9">
        <v>0</v>
      </c>
      <c r="GQ210" s="9">
        <v>0</v>
      </c>
      <c r="GR210" s="9">
        <v>0</v>
      </c>
      <c r="GS210" s="9">
        <v>0</v>
      </c>
      <c r="GT210" s="9">
        <v>0</v>
      </c>
      <c r="GU210" s="9">
        <v>0</v>
      </c>
      <c r="GV210" s="9">
        <v>0</v>
      </c>
      <c r="GW210" s="9">
        <v>0</v>
      </c>
      <c r="GX210" s="9">
        <v>0</v>
      </c>
      <c r="GY210" s="9">
        <v>0</v>
      </c>
      <c r="GZ210" s="9">
        <v>0</v>
      </c>
      <c r="HA210" s="9">
        <v>0</v>
      </c>
      <c r="HB210" s="9">
        <v>0</v>
      </c>
      <c r="HC210" s="9">
        <v>-1</v>
      </c>
      <c r="HD210" s="9">
        <v>0</v>
      </c>
      <c r="HE210" s="9">
        <v>0</v>
      </c>
      <c r="HF210" s="9">
        <v>0</v>
      </c>
      <c r="HG210" s="9">
        <v>0</v>
      </c>
      <c r="HH210" s="9">
        <v>0</v>
      </c>
      <c r="HI210" s="9">
        <v>0</v>
      </c>
      <c r="HJ210" s="9">
        <v>0</v>
      </c>
      <c r="HK210" s="24"/>
      <c r="HL210" s="6">
        <f>2*G7*(2*G6)</f>
        <v>2.7777777777777776E-2</v>
      </c>
      <c r="HM210" s="18"/>
      <c r="HN210" s="29">
        <v>126</v>
      </c>
      <c r="HO210" s="30">
        <v>-1.2826848120243844E-2</v>
      </c>
      <c r="HP210" s="11"/>
    </row>
    <row r="211" spans="1:224" x14ac:dyDescent="0.25">
      <c r="A211" s="1" t="s">
        <v>395</v>
      </c>
      <c r="B211" s="9">
        <v>0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>
        <v>0</v>
      </c>
      <c r="BU211" s="9">
        <v>0</v>
      </c>
      <c r="BV211" s="9">
        <v>0</v>
      </c>
      <c r="BW211" s="9">
        <v>0</v>
      </c>
      <c r="BX211" s="9">
        <v>0</v>
      </c>
      <c r="BY211" s="9">
        <v>0</v>
      </c>
      <c r="BZ211" s="9">
        <v>0</v>
      </c>
      <c r="CA211" s="9">
        <v>0</v>
      </c>
      <c r="CB211" s="9">
        <v>0</v>
      </c>
      <c r="CC211" s="9">
        <v>0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  <c r="CX211" s="9">
        <v>0</v>
      </c>
      <c r="CY211" s="9">
        <v>0</v>
      </c>
      <c r="CZ211" s="9">
        <v>0</v>
      </c>
      <c r="DA211" s="9">
        <v>0</v>
      </c>
      <c r="DB211" s="9">
        <v>0</v>
      </c>
      <c r="DC211" s="9">
        <v>0</v>
      </c>
      <c r="DD211" s="9">
        <v>0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0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0</v>
      </c>
      <c r="EU211" s="9">
        <v>0</v>
      </c>
      <c r="EV211" s="9">
        <v>0</v>
      </c>
      <c r="EW211" s="9">
        <v>0</v>
      </c>
      <c r="EX211" s="9">
        <v>0</v>
      </c>
      <c r="EY211" s="9">
        <v>0</v>
      </c>
      <c r="EZ211" s="9">
        <v>0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0</v>
      </c>
      <c r="FG211" s="9">
        <v>0</v>
      </c>
      <c r="FH211" s="9">
        <v>0</v>
      </c>
      <c r="FI211" s="9">
        <v>0</v>
      </c>
      <c r="FJ211" s="9">
        <v>0</v>
      </c>
      <c r="FK211" s="9">
        <v>0</v>
      </c>
      <c r="FL211" s="9">
        <v>0</v>
      </c>
      <c r="FM211" s="9">
        <v>0</v>
      </c>
      <c r="FN211" s="9">
        <v>0</v>
      </c>
      <c r="FO211" s="9">
        <v>0</v>
      </c>
      <c r="FP211" s="9">
        <v>0</v>
      </c>
      <c r="FQ211" s="9">
        <v>0</v>
      </c>
      <c r="FR211" s="9">
        <v>0</v>
      </c>
      <c r="FS211" s="9">
        <v>0</v>
      </c>
      <c r="FT211" s="9">
        <v>0</v>
      </c>
      <c r="FU211" s="9">
        <v>0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1</v>
      </c>
      <c r="GC211" s="9">
        <v>0</v>
      </c>
      <c r="GD211" s="9">
        <v>0</v>
      </c>
      <c r="GE211" s="9">
        <v>0</v>
      </c>
      <c r="GF211" s="9">
        <v>0</v>
      </c>
      <c r="GG211" s="9">
        <v>0</v>
      </c>
      <c r="GH211" s="9">
        <v>0</v>
      </c>
      <c r="GI211" s="9">
        <v>0</v>
      </c>
      <c r="GJ211" s="9">
        <v>0</v>
      </c>
      <c r="GK211" s="9">
        <v>0</v>
      </c>
      <c r="GL211" s="9">
        <v>0</v>
      </c>
      <c r="GM211" s="9">
        <v>0</v>
      </c>
      <c r="GN211" s="9">
        <v>0</v>
      </c>
      <c r="GO211" s="9">
        <v>0</v>
      </c>
      <c r="GP211" s="9">
        <v>0</v>
      </c>
      <c r="GQ211" s="9">
        <v>0</v>
      </c>
      <c r="GR211" s="9">
        <v>0</v>
      </c>
      <c r="GS211" s="9">
        <v>0</v>
      </c>
      <c r="GT211" s="9">
        <v>0</v>
      </c>
      <c r="GU211" s="9">
        <v>0</v>
      </c>
      <c r="GV211" s="9">
        <v>0</v>
      </c>
      <c r="GW211" s="9">
        <v>0</v>
      </c>
      <c r="GX211" s="9">
        <v>0</v>
      </c>
      <c r="GY211" s="9">
        <v>0</v>
      </c>
      <c r="GZ211" s="9">
        <v>0</v>
      </c>
      <c r="HA211" s="9">
        <v>0</v>
      </c>
      <c r="HB211" s="9">
        <v>0</v>
      </c>
      <c r="HC211" s="9">
        <v>0</v>
      </c>
      <c r="HD211" s="9">
        <v>-1</v>
      </c>
      <c r="HE211" s="9">
        <v>0</v>
      </c>
      <c r="HF211" s="9">
        <v>0</v>
      </c>
      <c r="HG211" s="9">
        <v>0</v>
      </c>
      <c r="HH211" s="9">
        <v>0</v>
      </c>
      <c r="HI211" s="9">
        <v>0</v>
      </c>
      <c r="HJ211" s="9">
        <v>0</v>
      </c>
      <c r="HK211" s="24"/>
      <c r="HL211" s="6">
        <f>2*G7*(1*G6)</f>
        <v>1.3888888888888888E-2</v>
      </c>
      <c r="HM211" s="18"/>
      <c r="HN211" s="29">
        <v>127</v>
      </c>
      <c r="HO211" s="30">
        <v>3.2580275283189408E-17</v>
      </c>
      <c r="HP211" s="11"/>
    </row>
    <row r="212" spans="1:224" x14ac:dyDescent="0.25">
      <c r="A212" s="1" t="s">
        <v>396</v>
      </c>
      <c r="B212" s="9">
        <v>0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>
        <v>0</v>
      </c>
      <c r="BU212" s="9">
        <v>0</v>
      </c>
      <c r="BV212" s="9">
        <v>0</v>
      </c>
      <c r="BW212" s="9">
        <v>0</v>
      </c>
      <c r="BX212" s="9">
        <v>0</v>
      </c>
      <c r="BY212" s="9">
        <v>0</v>
      </c>
      <c r="BZ212" s="9">
        <v>0</v>
      </c>
      <c r="CA212" s="9">
        <v>0</v>
      </c>
      <c r="CB212" s="9">
        <v>0</v>
      </c>
      <c r="CC212" s="9">
        <v>0</v>
      </c>
      <c r="CD212" s="9">
        <v>0</v>
      </c>
      <c r="CE212" s="9">
        <v>0</v>
      </c>
      <c r="CF212" s="9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>
        <v>0</v>
      </c>
      <c r="CX212" s="9">
        <v>0</v>
      </c>
      <c r="CY212" s="9">
        <v>0</v>
      </c>
      <c r="CZ212" s="9">
        <v>0</v>
      </c>
      <c r="DA212" s="9">
        <v>0</v>
      </c>
      <c r="DB212" s="9">
        <v>0</v>
      </c>
      <c r="DC212" s="9">
        <v>0</v>
      </c>
      <c r="DD212" s="9">
        <v>0</v>
      </c>
      <c r="DE212" s="9">
        <v>0</v>
      </c>
      <c r="DF212" s="9">
        <v>0</v>
      </c>
      <c r="DG212" s="9">
        <v>0</v>
      </c>
      <c r="DH212" s="9">
        <v>0</v>
      </c>
      <c r="DI212" s="9">
        <v>0</v>
      </c>
      <c r="DJ212" s="9">
        <v>0</v>
      </c>
      <c r="DK212" s="9">
        <v>0</v>
      </c>
      <c r="DL212" s="9">
        <v>0</v>
      </c>
      <c r="DM212" s="9">
        <v>0</v>
      </c>
      <c r="DN212" s="9">
        <v>0</v>
      </c>
      <c r="DO212" s="9">
        <v>0</v>
      </c>
      <c r="DP212" s="9">
        <v>0</v>
      </c>
      <c r="DQ212" s="9">
        <v>0</v>
      </c>
      <c r="DR212" s="9">
        <v>0</v>
      </c>
      <c r="DS212" s="9">
        <v>0</v>
      </c>
      <c r="DT212" s="9">
        <v>0</v>
      </c>
      <c r="DU212" s="9">
        <v>0</v>
      </c>
      <c r="DV212" s="9">
        <v>0</v>
      </c>
      <c r="DW212" s="9">
        <v>0</v>
      </c>
      <c r="DX212" s="9">
        <v>0</v>
      </c>
      <c r="DY212" s="9">
        <v>0</v>
      </c>
      <c r="DZ212" s="9">
        <v>0</v>
      </c>
      <c r="EA212" s="9">
        <v>0</v>
      </c>
      <c r="EB212" s="9">
        <v>0</v>
      </c>
      <c r="EC212" s="9">
        <v>0</v>
      </c>
      <c r="ED212" s="9">
        <v>0</v>
      </c>
      <c r="EE212" s="9">
        <v>0</v>
      </c>
      <c r="EF212" s="9">
        <v>0</v>
      </c>
      <c r="EG212" s="9">
        <v>0</v>
      </c>
      <c r="EH212" s="9">
        <v>0</v>
      </c>
      <c r="EI212" s="9">
        <v>0</v>
      </c>
      <c r="EJ212" s="9">
        <v>0</v>
      </c>
      <c r="EK212" s="9">
        <v>0</v>
      </c>
      <c r="EL212" s="9">
        <v>0</v>
      </c>
      <c r="EM212" s="9">
        <v>0</v>
      </c>
      <c r="EN212" s="9">
        <v>0</v>
      </c>
      <c r="EO212" s="9">
        <v>0</v>
      </c>
      <c r="EP212" s="9">
        <v>0</v>
      </c>
      <c r="EQ212" s="9">
        <v>0</v>
      </c>
      <c r="ER212" s="9">
        <v>0</v>
      </c>
      <c r="ES212" s="9">
        <v>0</v>
      </c>
      <c r="ET212" s="9">
        <v>0</v>
      </c>
      <c r="EU212" s="9">
        <v>0</v>
      </c>
      <c r="EV212" s="9">
        <v>0</v>
      </c>
      <c r="EW212" s="9">
        <v>0</v>
      </c>
      <c r="EX212" s="9">
        <v>0</v>
      </c>
      <c r="EY212" s="9">
        <v>0</v>
      </c>
      <c r="EZ212" s="9">
        <v>0</v>
      </c>
      <c r="FA212" s="9">
        <v>0</v>
      </c>
      <c r="FB212" s="9">
        <v>0</v>
      </c>
      <c r="FC212" s="9">
        <v>0</v>
      </c>
      <c r="FD212" s="9">
        <v>0</v>
      </c>
      <c r="FE212" s="9">
        <v>0</v>
      </c>
      <c r="FF212" s="9">
        <v>0</v>
      </c>
      <c r="FG212" s="9">
        <v>0</v>
      </c>
      <c r="FH212" s="9">
        <v>0</v>
      </c>
      <c r="FI212" s="9">
        <v>0</v>
      </c>
      <c r="FJ212" s="9">
        <v>0</v>
      </c>
      <c r="FK212" s="9">
        <v>0</v>
      </c>
      <c r="FL212" s="9">
        <v>0</v>
      </c>
      <c r="FM212" s="9">
        <v>0</v>
      </c>
      <c r="FN212" s="9">
        <v>0</v>
      </c>
      <c r="FO212" s="9">
        <v>0</v>
      </c>
      <c r="FP212" s="9">
        <v>0</v>
      </c>
      <c r="FQ212" s="9">
        <v>0</v>
      </c>
      <c r="FR212" s="9">
        <v>0</v>
      </c>
      <c r="FS212" s="9">
        <v>0</v>
      </c>
      <c r="FT212" s="9">
        <v>0</v>
      </c>
      <c r="FU212" s="9">
        <v>0</v>
      </c>
      <c r="FV212" s="9">
        <v>0</v>
      </c>
      <c r="FW212" s="9">
        <v>0</v>
      </c>
      <c r="FX212" s="9">
        <v>0</v>
      </c>
      <c r="FY212" s="9">
        <v>0</v>
      </c>
      <c r="FZ212" s="9">
        <v>0</v>
      </c>
      <c r="GA212" s="9">
        <v>0</v>
      </c>
      <c r="GB212" s="9">
        <v>0</v>
      </c>
      <c r="GC212" s="9">
        <v>1</v>
      </c>
      <c r="GD212" s="9">
        <v>0</v>
      </c>
      <c r="GE212" s="9">
        <v>0</v>
      </c>
      <c r="GF212" s="9">
        <v>0</v>
      </c>
      <c r="GG212" s="9">
        <v>0</v>
      </c>
      <c r="GH212" s="9">
        <v>0</v>
      </c>
      <c r="GI212" s="9">
        <v>0</v>
      </c>
      <c r="GJ212" s="9">
        <v>0</v>
      </c>
      <c r="GK212" s="9">
        <v>0</v>
      </c>
      <c r="GL212" s="9">
        <v>0</v>
      </c>
      <c r="GM212" s="9">
        <v>0</v>
      </c>
      <c r="GN212" s="9">
        <v>0</v>
      </c>
      <c r="GO212" s="9">
        <v>0</v>
      </c>
      <c r="GP212" s="9">
        <v>0</v>
      </c>
      <c r="GQ212" s="9">
        <v>0</v>
      </c>
      <c r="GR212" s="9">
        <v>0</v>
      </c>
      <c r="GS212" s="9">
        <v>0</v>
      </c>
      <c r="GT212" s="9">
        <v>0</v>
      </c>
      <c r="GU212" s="9">
        <v>0</v>
      </c>
      <c r="GV212" s="9">
        <v>0</v>
      </c>
      <c r="GW212" s="9">
        <v>0</v>
      </c>
      <c r="GX212" s="9">
        <v>0</v>
      </c>
      <c r="GY212" s="9">
        <v>0</v>
      </c>
      <c r="GZ212" s="9">
        <v>0</v>
      </c>
      <c r="HA212" s="9">
        <v>0</v>
      </c>
      <c r="HB212" s="9">
        <v>0</v>
      </c>
      <c r="HC212" s="9">
        <v>0</v>
      </c>
      <c r="HD212" s="9">
        <v>0</v>
      </c>
      <c r="HE212" s="9">
        <v>-1</v>
      </c>
      <c r="HF212" s="9">
        <v>0</v>
      </c>
      <c r="HG212" s="9">
        <v>0</v>
      </c>
      <c r="HH212" s="9">
        <v>0</v>
      </c>
      <c r="HI212" s="9">
        <v>0</v>
      </c>
      <c r="HJ212" s="9">
        <v>0</v>
      </c>
      <c r="HK212" s="24"/>
      <c r="HL212" s="6">
        <f>2*G7*(0*G6)</f>
        <v>0</v>
      </c>
      <c r="HM212" s="18"/>
      <c r="HN212" s="29">
        <v>128</v>
      </c>
      <c r="HO212" s="30">
        <v>1.2826848120243938E-2</v>
      </c>
      <c r="HP212" s="11"/>
    </row>
    <row r="213" spans="1:224" s="8" customFormat="1" x14ac:dyDescent="0.25">
      <c r="A213" s="1" t="s">
        <v>397</v>
      </c>
      <c r="B213" s="9">
        <v>0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0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</v>
      </c>
      <c r="CX213" s="9">
        <v>0</v>
      </c>
      <c r="CY213" s="9">
        <v>0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0</v>
      </c>
      <c r="DF213" s="9">
        <v>0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9">
        <v>0</v>
      </c>
      <c r="DV213" s="9">
        <v>0</v>
      </c>
      <c r="DW213" s="9">
        <v>0</v>
      </c>
      <c r="DX213" s="9">
        <v>0</v>
      </c>
      <c r="DY213" s="9">
        <v>0</v>
      </c>
      <c r="DZ213" s="9">
        <v>0</v>
      </c>
      <c r="EA213" s="9">
        <v>0</v>
      </c>
      <c r="EB213" s="9">
        <v>0</v>
      </c>
      <c r="EC213" s="9">
        <v>0</v>
      </c>
      <c r="ED213" s="9">
        <v>0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0</v>
      </c>
      <c r="FG213" s="9">
        <v>0</v>
      </c>
      <c r="FH213" s="9">
        <v>0</v>
      </c>
      <c r="FI213" s="9">
        <v>0</v>
      </c>
      <c r="FJ213" s="9">
        <v>0</v>
      </c>
      <c r="FK213" s="9">
        <v>0</v>
      </c>
      <c r="FL213" s="9">
        <v>0</v>
      </c>
      <c r="FM213" s="9">
        <v>0</v>
      </c>
      <c r="FN213" s="9">
        <v>0</v>
      </c>
      <c r="FO213" s="9">
        <v>0</v>
      </c>
      <c r="FP213" s="9">
        <v>0</v>
      </c>
      <c r="FQ213" s="9">
        <v>0</v>
      </c>
      <c r="FR213" s="9">
        <v>0</v>
      </c>
      <c r="FS213" s="9">
        <v>0</v>
      </c>
      <c r="FT213" s="9">
        <v>0</v>
      </c>
      <c r="FU213" s="9">
        <v>0</v>
      </c>
      <c r="FV213" s="9">
        <v>0</v>
      </c>
      <c r="FW213" s="9">
        <v>0</v>
      </c>
      <c r="FX213" s="9">
        <v>0</v>
      </c>
      <c r="FY213" s="9">
        <v>0</v>
      </c>
      <c r="FZ213" s="9">
        <v>0</v>
      </c>
      <c r="GA213" s="9">
        <v>0</v>
      </c>
      <c r="GB213" s="9">
        <v>0</v>
      </c>
      <c r="GC213" s="9">
        <v>0</v>
      </c>
      <c r="GD213" s="9">
        <v>1</v>
      </c>
      <c r="GE213" s="9">
        <v>0</v>
      </c>
      <c r="GF213" s="9">
        <v>0</v>
      </c>
      <c r="GG213" s="9">
        <v>0</v>
      </c>
      <c r="GH213" s="9">
        <v>0</v>
      </c>
      <c r="GI213" s="9">
        <v>0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>
        <v>0</v>
      </c>
      <c r="GS213" s="9">
        <v>0</v>
      </c>
      <c r="GT213" s="9">
        <v>0</v>
      </c>
      <c r="GU213" s="9">
        <v>0</v>
      </c>
      <c r="GV213" s="9">
        <v>0</v>
      </c>
      <c r="GW213" s="9">
        <v>0</v>
      </c>
      <c r="GX213" s="9">
        <v>0</v>
      </c>
      <c r="GY213" s="9">
        <v>0</v>
      </c>
      <c r="GZ213" s="9">
        <v>0</v>
      </c>
      <c r="HA213" s="9">
        <v>0</v>
      </c>
      <c r="HB213" s="9">
        <v>0</v>
      </c>
      <c r="HC213" s="9">
        <v>0</v>
      </c>
      <c r="HD213" s="9">
        <v>0</v>
      </c>
      <c r="HE213" s="9">
        <v>0</v>
      </c>
      <c r="HF213" s="9">
        <v>-1</v>
      </c>
      <c r="HG213" s="9">
        <v>0</v>
      </c>
      <c r="HH213" s="9">
        <v>0</v>
      </c>
      <c r="HI213" s="9">
        <v>0</v>
      </c>
      <c r="HJ213" s="9">
        <v>0</v>
      </c>
      <c r="HK213" s="28"/>
      <c r="HL213" s="6">
        <f>2*G7*(-1*G6)</f>
        <v>-1.3888888888888888E-2</v>
      </c>
      <c r="HM213" s="33"/>
      <c r="HN213" s="29">
        <v>129</v>
      </c>
      <c r="HO213" s="30">
        <v>2.3535035800295111E-2</v>
      </c>
      <c r="HP213" s="11"/>
    </row>
    <row r="214" spans="1:224" x14ac:dyDescent="0.25">
      <c r="A214" s="1" t="s">
        <v>398</v>
      </c>
      <c r="B214" s="9">
        <v>0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0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>
        <v>0</v>
      </c>
      <c r="DF214" s="9">
        <v>0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9">
        <v>0</v>
      </c>
      <c r="DM214" s="9">
        <v>0</v>
      </c>
      <c r="DN214" s="9">
        <v>0</v>
      </c>
      <c r="DO214" s="9">
        <v>0</v>
      </c>
      <c r="DP214" s="9">
        <v>0</v>
      </c>
      <c r="DQ214" s="9">
        <v>0</v>
      </c>
      <c r="DR214" s="9">
        <v>0</v>
      </c>
      <c r="DS214" s="9">
        <v>0</v>
      </c>
      <c r="DT214" s="9">
        <v>0</v>
      </c>
      <c r="DU214" s="9">
        <v>0</v>
      </c>
      <c r="DV214" s="9">
        <v>0</v>
      </c>
      <c r="DW214" s="9">
        <v>0</v>
      </c>
      <c r="DX214" s="9">
        <v>0</v>
      </c>
      <c r="DY214" s="9">
        <v>0</v>
      </c>
      <c r="DZ214" s="9">
        <v>0</v>
      </c>
      <c r="EA214" s="9">
        <v>0</v>
      </c>
      <c r="EB214" s="9">
        <v>0</v>
      </c>
      <c r="EC214" s="9">
        <v>0</v>
      </c>
      <c r="ED214" s="9">
        <v>0</v>
      </c>
      <c r="EE214" s="9">
        <v>0</v>
      </c>
      <c r="EF214" s="9">
        <v>0</v>
      </c>
      <c r="EG214" s="9">
        <v>0</v>
      </c>
      <c r="EH214" s="9">
        <v>0</v>
      </c>
      <c r="EI214" s="9">
        <v>0</v>
      </c>
      <c r="EJ214" s="9">
        <v>0</v>
      </c>
      <c r="EK214" s="9">
        <v>0</v>
      </c>
      <c r="EL214" s="9">
        <v>0</v>
      </c>
      <c r="EM214" s="9">
        <v>0</v>
      </c>
      <c r="EN214" s="9">
        <v>0</v>
      </c>
      <c r="EO214" s="9">
        <v>0</v>
      </c>
      <c r="EP214" s="9">
        <v>0</v>
      </c>
      <c r="EQ214" s="9">
        <v>0</v>
      </c>
      <c r="ER214" s="9">
        <v>0</v>
      </c>
      <c r="ES214" s="9">
        <v>0</v>
      </c>
      <c r="ET214" s="9">
        <v>0</v>
      </c>
      <c r="EU214" s="9">
        <v>0</v>
      </c>
      <c r="EV214" s="9">
        <v>0</v>
      </c>
      <c r="EW214" s="9">
        <v>0</v>
      </c>
      <c r="EX214" s="9">
        <v>0</v>
      </c>
      <c r="EY214" s="9">
        <v>0</v>
      </c>
      <c r="EZ214" s="9">
        <v>0</v>
      </c>
      <c r="FA214" s="9">
        <v>0</v>
      </c>
      <c r="FB214" s="9">
        <v>0</v>
      </c>
      <c r="FC214" s="9">
        <v>0</v>
      </c>
      <c r="FD214" s="9">
        <v>0</v>
      </c>
      <c r="FE214" s="9">
        <v>0</v>
      </c>
      <c r="FF214" s="9">
        <v>0</v>
      </c>
      <c r="FG214" s="9">
        <v>0</v>
      </c>
      <c r="FH214" s="9">
        <v>0</v>
      </c>
      <c r="FI214" s="9">
        <v>0</v>
      </c>
      <c r="FJ214" s="9">
        <v>0</v>
      </c>
      <c r="FK214" s="9">
        <v>0</v>
      </c>
      <c r="FL214" s="9">
        <v>0</v>
      </c>
      <c r="FM214" s="9">
        <v>0</v>
      </c>
      <c r="FN214" s="9">
        <v>0</v>
      </c>
      <c r="FO214" s="9">
        <v>0</v>
      </c>
      <c r="FP214" s="9">
        <v>0</v>
      </c>
      <c r="FQ214" s="9">
        <v>0</v>
      </c>
      <c r="FR214" s="9">
        <v>0</v>
      </c>
      <c r="FS214" s="9">
        <v>0</v>
      </c>
      <c r="FT214" s="9">
        <v>0</v>
      </c>
      <c r="FU214" s="9">
        <v>0</v>
      </c>
      <c r="FV214" s="9">
        <v>0</v>
      </c>
      <c r="FW214" s="9">
        <v>0</v>
      </c>
      <c r="FX214" s="9">
        <v>0</v>
      </c>
      <c r="FY214" s="9">
        <v>0</v>
      </c>
      <c r="FZ214" s="9">
        <v>0</v>
      </c>
      <c r="GA214" s="9">
        <v>0</v>
      </c>
      <c r="GB214" s="9">
        <v>0</v>
      </c>
      <c r="GC214" s="9">
        <v>0</v>
      </c>
      <c r="GD214" s="9">
        <v>0</v>
      </c>
      <c r="GE214" s="9">
        <v>1</v>
      </c>
      <c r="GF214" s="9">
        <v>0</v>
      </c>
      <c r="GG214" s="9">
        <v>0</v>
      </c>
      <c r="GH214" s="9">
        <v>0</v>
      </c>
      <c r="GI214" s="9">
        <v>0</v>
      </c>
      <c r="GJ214" s="9">
        <v>0</v>
      </c>
      <c r="GK214" s="9">
        <v>0</v>
      </c>
      <c r="GL214" s="9">
        <v>0</v>
      </c>
      <c r="GM214" s="9">
        <v>0</v>
      </c>
      <c r="GN214" s="9">
        <v>0</v>
      </c>
      <c r="GO214" s="9">
        <v>0</v>
      </c>
      <c r="GP214" s="9">
        <v>0</v>
      </c>
      <c r="GQ214" s="9">
        <v>0</v>
      </c>
      <c r="GR214" s="9">
        <v>0</v>
      </c>
      <c r="GS214" s="9">
        <v>0</v>
      </c>
      <c r="GT214" s="9">
        <v>0</v>
      </c>
      <c r="GU214" s="9">
        <v>0</v>
      </c>
      <c r="GV214" s="9">
        <v>0</v>
      </c>
      <c r="GW214" s="9">
        <v>0</v>
      </c>
      <c r="GX214" s="9">
        <v>0</v>
      </c>
      <c r="GY214" s="9">
        <v>0</v>
      </c>
      <c r="GZ214" s="9">
        <v>0</v>
      </c>
      <c r="HA214" s="9">
        <v>0</v>
      </c>
      <c r="HB214" s="9">
        <v>0</v>
      </c>
      <c r="HC214" s="9">
        <v>0</v>
      </c>
      <c r="HD214" s="9">
        <v>0</v>
      </c>
      <c r="HE214" s="9">
        <v>0</v>
      </c>
      <c r="HF214" s="9">
        <v>0</v>
      </c>
      <c r="HG214" s="9">
        <v>-1</v>
      </c>
      <c r="HH214" s="9">
        <v>0</v>
      </c>
      <c r="HI214" s="9">
        <v>0</v>
      </c>
      <c r="HJ214" s="9">
        <v>0</v>
      </c>
      <c r="HK214" s="24"/>
      <c r="HL214" s="6">
        <f>2*G7*(-2*G6)</f>
        <v>-2.7777777777777776E-2</v>
      </c>
      <c r="HM214" s="18"/>
      <c r="HN214" s="29" t="str">
        <v>129a</v>
      </c>
      <c r="HO214" s="30">
        <v>2.974085195051664E-2</v>
      </c>
      <c r="HP214" s="11"/>
    </row>
    <row r="215" spans="1:224" x14ac:dyDescent="0.25">
      <c r="A215" s="1" t="s">
        <v>399</v>
      </c>
      <c r="B215" s="9">
        <v>0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</v>
      </c>
      <c r="BX215" s="9">
        <v>0</v>
      </c>
      <c r="BY215" s="9">
        <v>0</v>
      </c>
      <c r="BZ215" s="9">
        <v>0</v>
      </c>
      <c r="CA215" s="9">
        <v>0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0</v>
      </c>
      <c r="DE215" s="9">
        <v>0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0</v>
      </c>
      <c r="EZ215" s="9">
        <v>0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0</v>
      </c>
      <c r="FG215" s="9">
        <v>0</v>
      </c>
      <c r="FH215" s="9">
        <v>0</v>
      </c>
      <c r="FI215" s="9">
        <v>0</v>
      </c>
      <c r="FJ215" s="9">
        <v>0</v>
      </c>
      <c r="FK215" s="9">
        <v>0</v>
      </c>
      <c r="FL215" s="9">
        <v>0</v>
      </c>
      <c r="FM215" s="9">
        <v>0</v>
      </c>
      <c r="FN215" s="9">
        <v>0</v>
      </c>
      <c r="FO215" s="9">
        <v>0</v>
      </c>
      <c r="FP215" s="9">
        <v>0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0</v>
      </c>
      <c r="GF215" s="9">
        <v>1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-1</v>
      </c>
      <c r="HI215" s="9">
        <v>0</v>
      </c>
      <c r="HJ215" s="9">
        <v>0</v>
      </c>
      <c r="HK215" s="24"/>
      <c r="HL215" s="6">
        <f>2*G7*(-3*G6)</f>
        <v>-4.1666666666666664E-2</v>
      </c>
      <c r="HM215" s="18"/>
      <c r="HN215" s="29" t="str">
        <v>129b</v>
      </c>
      <c r="HO215" s="30">
        <v>2.8372241123151974E-2</v>
      </c>
      <c r="HP215" s="11"/>
    </row>
    <row r="216" spans="1:224" x14ac:dyDescent="0.25">
      <c r="A216" s="1" t="s">
        <v>400</v>
      </c>
      <c r="B216" s="9">
        <v>0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0</v>
      </c>
      <c r="EA216" s="9">
        <v>0</v>
      </c>
      <c r="EB216" s="9">
        <v>0</v>
      </c>
      <c r="EC216" s="9">
        <v>0</v>
      </c>
      <c r="ED216" s="9">
        <v>0</v>
      </c>
      <c r="EE216" s="9">
        <v>0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>
        <v>0</v>
      </c>
      <c r="FB216" s="9">
        <v>0</v>
      </c>
      <c r="FC216" s="9">
        <v>0</v>
      </c>
      <c r="FD216" s="9">
        <v>0</v>
      </c>
      <c r="FE216" s="9">
        <v>0</v>
      </c>
      <c r="FF216" s="9">
        <v>0</v>
      </c>
      <c r="FG216" s="9">
        <v>0</v>
      </c>
      <c r="FH216" s="9">
        <v>0</v>
      </c>
      <c r="FI216" s="9">
        <v>0</v>
      </c>
      <c r="FJ216" s="9">
        <v>0</v>
      </c>
      <c r="FK216" s="9">
        <v>0</v>
      </c>
      <c r="FL216" s="9">
        <v>0</v>
      </c>
      <c r="FM216" s="9">
        <v>0</v>
      </c>
      <c r="FN216" s="9">
        <v>0</v>
      </c>
      <c r="FO216" s="9">
        <v>0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0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0</v>
      </c>
      <c r="GG216" s="9">
        <v>1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>
        <v>0</v>
      </c>
      <c r="GX216" s="9">
        <v>0</v>
      </c>
      <c r="GY216" s="9">
        <v>0</v>
      </c>
      <c r="GZ216" s="9">
        <v>0</v>
      </c>
      <c r="HA216" s="9">
        <v>0</v>
      </c>
      <c r="HB216" s="9">
        <v>0</v>
      </c>
      <c r="HC216" s="9">
        <v>0</v>
      </c>
      <c r="HD216" s="9">
        <v>0</v>
      </c>
      <c r="HE216" s="9">
        <v>0</v>
      </c>
      <c r="HF216" s="9">
        <v>0</v>
      </c>
      <c r="HG216" s="9">
        <v>0</v>
      </c>
      <c r="HH216" s="9">
        <v>0</v>
      </c>
      <c r="HI216" s="9">
        <v>-1</v>
      </c>
      <c r="HJ216" s="9">
        <v>0</v>
      </c>
      <c r="HK216" s="24"/>
      <c r="HL216" s="6">
        <f>2*G7*(-4*G6)</f>
        <v>-5.5555555555555552E-2</v>
      </c>
      <c r="HM216" s="18"/>
      <c r="HN216" s="29" t="str">
        <v>129c</v>
      </c>
      <c r="HO216" s="30">
        <v>1.4655343401743298E-2</v>
      </c>
      <c r="HP216" s="11"/>
    </row>
    <row r="217" spans="1:224" x14ac:dyDescent="0.25">
      <c r="A217" s="1" t="s">
        <v>401</v>
      </c>
      <c r="B217" s="9">
        <v>0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>
        <v>0</v>
      </c>
      <c r="BT217" s="9">
        <v>0</v>
      </c>
      <c r="BU217" s="9">
        <v>0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0</v>
      </c>
      <c r="CL217" s="9">
        <v>0</v>
      </c>
      <c r="CM217" s="9">
        <v>0</v>
      </c>
      <c r="CN217" s="9">
        <v>0</v>
      </c>
      <c r="CO217" s="9">
        <v>0</v>
      </c>
      <c r="CP217" s="9">
        <v>0</v>
      </c>
      <c r="CQ217" s="9">
        <v>0</v>
      </c>
      <c r="CR217" s="9">
        <v>0</v>
      </c>
      <c r="CS217" s="9">
        <v>0</v>
      </c>
      <c r="CT217" s="9">
        <v>0</v>
      </c>
      <c r="CU217" s="9">
        <v>0</v>
      </c>
      <c r="CV217" s="9">
        <v>0</v>
      </c>
      <c r="CW217" s="9">
        <v>0</v>
      </c>
      <c r="CX217" s="9">
        <v>0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0</v>
      </c>
      <c r="DE217" s="9">
        <v>0</v>
      </c>
      <c r="DF217" s="9">
        <v>0</v>
      </c>
      <c r="DG217" s="9">
        <v>0</v>
      </c>
      <c r="DH217" s="9">
        <v>0</v>
      </c>
      <c r="DI217" s="9">
        <v>0</v>
      </c>
      <c r="DJ217" s="9">
        <v>0</v>
      </c>
      <c r="DK217" s="9">
        <v>0</v>
      </c>
      <c r="DL217" s="9">
        <v>0</v>
      </c>
      <c r="DM217" s="9">
        <v>0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0</v>
      </c>
      <c r="EZ217" s="9">
        <v>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0</v>
      </c>
      <c r="FG217" s="9">
        <v>0</v>
      </c>
      <c r="FH217" s="9">
        <v>0</v>
      </c>
      <c r="FI217" s="9">
        <v>0</v>
      </c>
      <c r="FJ217" s="9">
        <v>0</v>
      </c>
      <c r="FK217" s="9">
        <v>0</v>
      </c>
      <c r="FL217" s="9">
        <v>0</v>
      </c>
      <c r="FM217" s="9">
        <v>0</v>
      </c>
      <c r="FN217" s="9">
        <v>0</v>
      </c>
      <c r="FO217" s="9">
        <v>0</v>
      </c>
      <c r="FP217" s="9">
        <v>0</v>
      </c>
      <c r="FQ217" s="9">
        <v>0</v>
      </c>
      <c r="FR217" s="9">
        <v>0</v>
      </c>
      <c r="FS217" s="9">
        <v>0</v>
      </c>
      <c r="FT217" s="9">
        <v>0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1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-1</v>
      </c>
      <c r="HK217" s="24"/>
      <c r="HL217" s="6">
        <f>2*G7*(-5*G6)</f>
        <v>-6.9444444444444434E-2</v>
      </c>
      <c r="HM217" s="18"/>
      <c r="HN217" s="29" t="str">
        <v>129d</v>
      </c>
      <c r="HO217" s="30">
        <v>-2.1172011006450428E-2</v>
      </c>
      <c r="HP217" s="11"/>
    </row>
    <row r="218" spans="1:224" x14ac:dyDescent="0.25">
      <c r="A218" s="1" t="s">
        <v>402</v>
      </c>
      <c r="B218" s="9">
        <v>0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>
        <v>0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0</v>
      </c>
      <c r="DE218" s="9">
        <v>0</v>
      </c>
      <c r="DF218" s="9">
        <v>0</v>
      </c>
      <c r="DG218" s="9">
        <v>0</v>
      </c>
      <c r="DH218" s="9">
        <v>0</v>
      </c>
      <c r="DI218" s="9">
        <v>0</v>
      </c>
      <c r="DJ218" s="9">
        <v>0</v>
      </c>
      <c r="DK218" s="9">
        <v>0</v>
      </c>
      <c r="DL218" s="9">
        <v>0</v>
      </c>
      <c r="DM218" s="9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>
        <v>0</v>
      </c>
      <c r="EY218" s="9">
        <v>0</v>
      </c>
      <c r="EZ218" s="9">
        <v>0</v>
      </c>
      <c r="FA218" s="9">
        <v>0</v>
      </c>
      <c r="FB218" s="9">
        <v>0</v>
      </c>
      <c r="FC218" s="9">
        <v>0</v>
      </c>
      <c r="FD218" s="9">
        <v>0</v>
      </c>
      <c r="FE218" s="9">
        <v>0</v>
      </c>
      <c r="FF218" s="9">
        <v>0</v>
      </c>
      <c r="FG218" s="9">
        <v>0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>
        <v>0</v>
      </c>
      <c r="FN218" s="9">
        <v>0</v>
      </c>
      <c r="FO218" s="9">
        <v>0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>
        <v>0</v>
      </c>
      <c r="GR218" s="9">
        <v>0</v>
      </c>
      <c r="GS218" s="9">
        <v>0</v>
      </c>
      <c r="GT218" s="9">
        <v>0</v>
      </c>
      <c r="GU218" s="9">
        <v>0</v>
      </c>
      <c r="GV218" s="9">
        <v>0</v>
      </c>
      <c r="GW218" s="9">
        <v>-1</v>
      </c>
      <c r="GX218" s="9">
        <v>0</v>
      </c>
      <c r="GY218" s="9">
        <v>1</v>
      </c>
      <c r="GZ218" s="9">
        <v>0</v>
      </c>
      <c r="HA218" s="9">
        <v>0</v>
      </c>
      <c r="HB218" s="9">
        <v>0</v>
      </c>
      <c r="HC218" s="9">
        <v>0</v>
      </c>
      <c r="HD218" s="9">
        <v>0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J218" s="9">
        <v>0</v>
      </c>
      <c r="HK218" s="24"/>
      <c r="HL218" s="6">
        <f>2*G6*(-6*G7)</f>
        <v>-8.3333333333333329E-2</v>
      </c>
      <c r="HM218" s="18"/>
      <c r="HN218" s="29" t="str">
        <v>129db</v>
      </c>
      <c r="HO218" s="30">
        <v>-6.8677989931590105E-2</v>
      </c>
      <c r="HP218" s="11"/>
    </row>
    <row r="219" spans="1:224" x14ac:dyDescent="0.25">
      <c r="A219" s="1" t="s">
        <v>403</v>
      </c>
      <c r="B219" s="9">
        <v>0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-1</v>
      </c>
      <c r="AO219" s="9">
        <v>0</v>
      </c>
      <c r="AP219" s="9">
        <v>1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>
        <v>0</v>
      </c>
      <c r="CW219" s="9">
        <v>0</v>
      </c>
      <c r="CX219" s="9">
        <v>0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0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0</v>
      </c>
      <c r="EZ219" s="9">
        <v>0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0</v>
      </c>
      <c r="FG219" s="9">
        <v>0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24"/>
      <c r="HL219" s="6">
        <f>2*G6*(5*G7)</f>
        <v>6.9444444444444434E-2</v>
      </c>
      <c r="HM219" s="18"/>
      <c r="HN219" s="29" t="str">
        <v>122a</v>
      </c>
      <c r="HO219" s="30">
        <v>-6.0432793967357915E-2</v>
      </c>
      <c r="HP219" s="11"/>
    </row>
    <row r="220" spans="1:224" x14ac:dyDescent="0.25">
      <c r="A220" s="1" t="s">
        <v>404</v>
      </c>
      <c r="B220" s="9">
        <v>0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-1</v>
      </c>
      <c r="BD220" s="9">
        <v>0</v>
      </c>
      <c r="BE220" s="9">
        <v>1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>
        <v>0</v>
      </c>
      <c r="BU220" s="9">
        <v>0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>
        <v>0</v>
      </c>
      <c r="DS220" s="9">
        <v>0</v>
      </c>
      <c r="DT220" s="9">
        <v>0</v>
      </c>
      <c r="DU220" s="9">
        <v>0</v>
      </c>
      <c r="DV220" s="9">
        <v>0</v>
      </c>
      <c r="DW220" s="9">
        <v>0</v>
      </c>
      <c r="DX220" s="9">
        <v>0</v>
      </c>
      <c r="DY220" s="9">
        <v>0</v>
      </c>
      <c r="DZ220" s="9">
        <v>0</v>
      </c>
      <c r="EA220" s="9">
        <v>0</v>
      </c>
      <c r="EB220" s="9">
        <v>0</v>
      </c>
      <c r="EC220" s="9">
        <v>0</v>
      </c>
      <c r="ED220" s="9">
        <v>0</v>
      </c>
      <c r="EE220" s="9">
        <v>0</v>
      </c>
      <c r="EF220" s="9">
        <v>0</v>
      </c>
      <c r="EG220" s="9">
        <v>0</v>
      </c>
      <c r="EH220" s="9">
        <v>0</v>
      </c>
      <c r="EI220" s="9">
        <v>0</v>
      </c>
      <c r="EJ220" s="9">
        <v>0</v>
      </c>
      <c r="EK220" s="9">
        <v>0</v>
      </c>
      <c r="EL220" s="9">
        <v>0</v>
      </c>
      <c r="EM220" s="9">
        <v>0</v>
      </c>
      <c r="EN220" s="9">
        <v>0</v>
      </c>
      <c r="EO220" s="9">
        <v>0</v>
      </c>
      <c r="EP220" s="9">
        <v>0</v>
      </c>
      <c r="EQ220" s="9">
        <v>0</v>
      </c>
      <c r="ER220" s="9">
        <v>0</v>
      </c>
      <c r="ES220" s="9">
        <v>0</v>
      </c>
      <c r="ET220" s="9">
        <v>0</v>
      </c>
      <c r="EU220" s="9">
        <v>0</v>
      </c>
      <c r="EV220" s="9">
        <v>0</v>
      </c>
      <c r="EW220" s="9">
        <v>0</v>
      </c>
      <c r="EX220" s="9">
        <v>0</v>
      </c>
      <c r="EY220" s="9">
        <v>0</v>
      </c>
      <c r="EZ220" s="9">
        <v>0</v>
      </c>
      <c r="FA220" s="9">
        <v>0</v>
      </c>
      <c r="FB220" s="9">
        <v>0</v>
      </c>
      <c r="FC220" s="9">
        <v>0</v>
      </c>
      <c r="FD220" s="9">
        <v>0</v>
      </c>
      <c r="FE220" s="9">
        <v>0</v>
      </c>
      <c r="FF220" s="9">
        <v>0</v>
      </c>
      <c r="FG220" s="9">
        <v>0</v>
      </c>
      <c r="FH220" s="9">
        <v>0</v>
      </c>
      <c r="FI220" s="9">
        <v>0</v>
      </c>
      <c r="FJ220" s="9">
        <v>0</v>
      </c>
      <c r="FK220" s="9">
        <v>0</v>
      </c>
      <c r="FL220" s="9">
        <v>0</v>
      </c>
      <c r="FM220" s="9">
        <v>0</v>
      </c>
      <c r="FN220" s="9">
        <v>0</v>
      </c>
      <c r="FO220" s="9">
        <v>0</v>
      </c>
      <c r="FP220" s="9">
        <v>0</v>
      </c>
      <c r="FQ220" s="9">
        <v>0</v>
      </c>
      <c r="FR220" s="9">
        <v>0</v>
      </c>
      <c r="FS220" s="9">
        <v>0</v>
      </c>
      <c r="FT220" s="9">
        <v>0</v>
      </c>
      <c r="FU220" s="9">
        <v>0</v>
      </c>
      <c r="FV220" s="9">
        <v>0</v>
      </c>
      <c r="FW220" s="9">
        <v>0</v>
      </c>
      <c r="FX220" s="9">
        <v>0</v>
      </c>
      <c r="FY220" s="9">
        <v>0</v>
      </c>
      <c r="FZ220" s="9">
        <v>0</v>
      </c>
      <c r="GA220" s="9">
        <v>0</v>
      </c>
      <c r="GB220" s="9">
        <v>0</v>
      </c>
      <c r="GC220" s="9">
        <v>0</v>
      </c>
      <c r="GD220" s="9">
        <v>0</v>
      </c>
      <c r="GE220" s="9">
        <v>0</v>
      </c>
      <c r="GF220" s="9">
        <v>0</v>
      </c>
      <c r="GG220" s="9">
        <v>0</v>
      </c>
      <c r="GH220" s="9">
        <v>0</v>
      </c>
      <c r="GI220" s="9">
        <v>0</v>
      </c>
      <c r="GJ220" s="9">
        <v>0</v>
      </c>
      <c r="GK220" s="9">
        <v>0</v>
      </c>
      <c r="GL220" s="9">
        <v>0</v>
      </c>
      <c r="GM220" s="9">
        <v>0</v>
      </c>
      <c r="GN220" s="9">
        <v>0</v>
      </c>
      <c r="GO220" s="9">
        <v>0</v>
      </c>
      <c r="GP220" s="9">
        <v>0</v>
      </c>
      <c r="GQ220" s="9">
        <v>0</v>
      </c>
      <c r="GR220" s="9">
        <v>0</v>
      </c>
      <c r="GS220" s="9">
        <v>0</v>
      </c>
      <c r="GT220" s="9">
        <v>0</v>
      </c>
      <c r="GU220" s="9">
        <v>0</v>
      </c>
      <c r="GV220" s="9">
        <v>0</v>
      </c>
      <c r="GW220" s="9">
        <v>0</v>
      </c>
      <c r="GX220" s="9">
        <v>0</v>
      </c>
      <c r="GY220" s="9">
        <v>0</v>
      </c>
      <c r="GZ220" s="9">
        <v>0</v>
      </c>
      <c r="HA220" s="9">
        <v>0</v>
      </c>
      <c r="HB220" s="9">
        <v>0</v>
      </c>
      <c r="HC220" s="9">
        <v>0</v>
      </c>
      <c r="HD220" s="9">
        <v>0</v>
      </c>
      <c r="HE220" s="9">
        <v>0</v>
      </c>
      <c r="HF220" s="9">
        <v>0</v>
      </c>
      <c r="HG220" s="9">
        <v>0</v>
      </c>
      <c r="HH220" s="9">
        <v>0</v>
      </c>
      <c r="HI220" s="9">
        <v>0</v>
      </c>
      <c r="HJ220" s="9">
        <v>0</v>
      </c>
      <c r="HK220" s="24"/>
      <c r="HL220" s="6">
        <f>2*G6*(4*G7)</f>
        <v>5.5555555555555552E-2</v>
      </c>
      <c r="HM220" s="18"/>
      <c r="HN220" s="29" t="str">
        <v>123a</v>
      </c>
      <c r="HO220" s="30">
        <v>-6.2324162347951642E-2</v>
      </c>
      <c r="HP220" s="11"/>
    </row>
    <row r="221" spans="1:224" x14ac:dyDescent="0.25">
      <c r="A221" s="1" t="s">
        <v>405</v>
      </c>
      <c r="B221" s="9">
        <v>0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-1</v>
      </c>
      <c r="BS221" s="9">
        <v>0</v>
      </c>
      <c r="BT221" s="9">
        <v>1</v>
      </c>
      <c r="BU221" s="9">
        <v>0</v>
      </c>
      <c r="BV221" s="9">
        <v>0</v>
      </c>
      <c r="BW221" s="9">
        <v>0</v>
      </c>
      <c r="BX221" s="9">
        <v>0</v>
      </c>
      <c r="BY221" s="9">
        <v>0</v>
      </c>
      <c r="BZ221" s="9">
        <v>0</v>
      </c>
      <c r="CA221" s="9">
        <v>0</v>
      </c>
      <c r="CB221" s="9">
        <v>0</v>
      </c>
      <c r="CC221" s="9">
        <v>0</v>
      </c>
      <c r="CD221" s="9">
        <v>0</v>
      </c>
      <c r="CE221" s="9">
        <v>0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</v>
      </c>
      <c r="CR221" s="9">
        <v>0</v>
      </c>
      <c r="CS221" s="9">
        <v>0</v>
      </c>
      <c r="CT221" s="9">
        <v>0</v>
      </c>
      <c r="CU221" s="9">
        <v>0</v>
      </c>
      <c r="CV221" s="9">
        <v>0</v>
      </c>
      <c r="CW221" s="9">
        <v>0</v>
      </c>
      <c r="CX221" s="9">
        <v>0</v>
      </c>
      <c r="CY221" s="9">
        <v>0</v>
      </c>
      <c r="CZ221" s="9">
        <v>0</v>
      </c>
      <c r="DA221" s="9">
        <v>0</v>
      </c>
      <c r="DB221" s="9">
        <v>0</v>
      </c>
      <c r="DC221" s="9">
        <v>0</v>
      </c>
      <c r="DD221" s="9">
        <v>0</v>
      </c>
      <c r="DE221" s="9">
        <v>0</v>
      </c>
      <c r="DF221" s="9">
        <v>0</v>
      </c>
      <c r="DG221" s="9">
        <v>0</v>
      </c>
      <c r="DH221" s="9">
        <v>0</v>
      </c>
      <c r="DI221" s="9">
        <v>0</v>
      </c>
      <c r="DJ221" s="9">
        <v>0</v>
      </c>
      <c r="DK221" s="9">
        <v>0</v>
      </c>
      <c r="DL221" s="9">
        <v>0</v>
      </c>
      <c r="DM221" s="9">
        <v>0</v>
      </c>
      <c r="DN221" s="9">
        <v>0</v>
      </c>
      <c r="DO221" s="9">
        <v>0</v>
      </c>
      <c r="DP221" s="9">
        <v>0</v>
      </c>
      <c r="DQ221" s="9">
        <v>0</v>
      </c>
      <c r="DR221" s="9">
        <v>0</v>
      </c>
      <c r="DS221" s="9">
        <v>0</v>
      </c>
      <c r="DT221" s="9">
        <v>0</v>
      </c>
      <c r="DU221" s="9">
        <v>0</v>
      </c>
      <c r="DV221" s="9">
        <v>0</v>
      </c>
      <c r="DW221" s="9">
        <v>0</v>
      </c>
      <c r="DX221" s="9">
        <v>0</v>
      </c>
      <c r="DY221" s="9">
        <v>0</v>
      </c>
      <c r="DZ221" s="9">
        <v>0</v>
      </c>
      <c r="EA221" s="9">
        <v>0</v>
      </c>
      <c r="EB221" s="9">
        <v>0</v>
      </c>
      <c r="EC221" s="9">
        <v>0</v>
      </c>
      <c r="ED221" s="9">
        <v>0</v>
      </c>
      <c r="EE221" s="9">
        <v>0</v>
      </c>
      <c r="EF221" s="9">
        <v>0</v>
      </c>
      <c r="EG221" s="9">
        <v>0</v>
      </c>
      <c r="EH221" s="9">
        <v>0</v>
      </c>
      <c r="EI221" s="9">
        <v>0</v>
      </c>
      <c r="EJ221" s="9">
        <v>0</v>
      </c>
      <c r="EK221" s="9">
        <v>0</v>
      </c>
      <c r="EL221" s="9">
        <v>0</v>
      </c>
      <c r="EM221" s="9">
        <v>0</v>
      </c>
      <c r="EN221" s="9">
        <v>0</v>
      </c>
      <c r="EO221" s="9">
        <v>0</v>
      </c>
      <c r="EP221" s="9">
        <v>0</v>
      </c>
      <c r="EQ221" s="9">
        <v>0</v>
      </c>
      <c r="ER221" s="9">
        <v>0</v>
      </c>
      <c r="ES221" s="9">
        <v>0</v>
      </c>
      <c r="ET221" s="9">
        <v>0</v>
      </c>
      <c r="EU221" s="9">
        <v>0</v>
      </c>
      <c r="EV221" s="9">
        <v>0</v>
      </c>
      <c r="EW221" s="9">
        <v>0</v>
      </c>
      <c r="EX221" s="9">
        <v>0</v>
      </c>
      <c r="EY221" s="9">
        <v>0</v>
      </c>
      <c r="EZ221" s="9">
        <v>0</v>
      </c>
      <c r="FA221" s="9">
        <v>0</v>
      </c>
      <c r="FB221" s="9">
        <v>0</v>
      </c>
      <c r="FC221" s="9">
        <v>0</v>
      </c>
      <c r="FD221" s="9">
        <v>0</v>
      </c>
      <c r="FE221" s="9">
        <v>0</v>
      </c>
      <c r="FF221" s="9">
        <v>0</v>
      </c>
      <c r="FG221" s="9">
        <v>0</v>
      </c>
      <c r="FH221" s="9">
        <v>0</v>
      </c>
      <c r="FI221" s="9">
        <v>0</v>
      </c>
      <c r="FJ221" s="9">
        <v>0</v>
      </c>
      <c r="FK221" s="9">
        <v>0</v>
      </c>
      <c r="FL221" s="9">
        <v>0</v>
      </c>
      <c r="FM221" s="9">
        <v>0</v>
      </c>
      <c r="FN221" s="9">
        <v>0</v>
      </c>
      <c r="FO221" s="9">
        <v>0</v>
      </c>
      <c r="FP221" s="9">
        <v>0</v>
      </c>
      <c r="FQ221" s="9">
        <v>0</v>
      </c>
      <c r="FR221" s="9">
        <v>0</v>
      </c>
      <c r="FS221" s="9">
        <v>0</v>
      </c>
      <c r="FT221" s="9">
        <v>0</v>
      </c>
      <c r="FU221" s="9">
        <v>0</v>
      </c>
      <c r="FV221" s="9">
        <v>0</v>
      </c>
      <c r="FW221" s="9">
        <v>0</v>
      </c>
      <c r="FX221" s="9">
        <v>0</v>
      </c>
      <c r="FY221" s="9">
        <v>0</v>
      </c>
      <c r="FZ221" s="9">
        <v>0</v>
      </c>
      <c r="GA221" s="9">
        <v>0</v>
      </c>
      <c r="GB221" s="9">
        <v>0</v>
      </c>
      <c r="GC221" s="9">
        <v>0</v>
      </c>
      <c r="GD221" s="9">
        <v>0</v>
      </c>
      <c r="GE221" s="9">
        <v>0</v>
      </c>
      <c r="GF221" s="9">
        <v>0</v>
      </c>
      <c r="GG221" s="9">
        <v>0</v>
      </c>
      <c r="GH221" s="9">
        <v>0</v>
      </c>
      <c r="GI221" s="9">
        <v>0</v>
      </c>
      <c r="GJ221" s="9">
        <v>0</v>
      </c>
      <c r="GK221" s="9">
        <v>0</v>
      </c>
      <c r="GL221" s="9">
        <v>0</v>
      </c>
      <c r="GM221" s="9">
        <v>0</v>
      </c>
      <c r="GN221" s="9">
        <v>0</v>
      </c>
      <c r="GO221" s="9">
        <v>0</v>
      </c>
      <c r="GP221" s="9">
        <v>0</v>
      </c>
      <c r="GQ221" s="9">
        <v>0</v>
      </c>
      <c r="GR221" s="9">
        <v>0</v>
      </c>
      <c r="GS221" s="9">
        <v>0</v>
      </c>
      <c r="GT221" s="9">
        <v>0</v>
      </c>
      <c r="GU221" s="9">
        <v>0</v>
      </c>
      <c r="GV221" s="9">
        <v>0</v>
      </c>
      <c r="GW221" s="9">
        <v>0</v>
      </c>
      <c r="GX221" s="9">
        <v>0</v>
      </c>
      <c r="GY221" s="9">
        <v>0</v>
      </c>
      <c r="GZ221" s="9">
        <v>0</v>
      </c>
      <c r="HA221" s="9">
        <v>0</v>
      </c>
      <c r="HB221" s="9">
        <v>0</v>
      </c>
      <c r="HC221" s="9">
        <v>0</v>
      </c>
      <c r="HD221" s="9">
        <v>0</v>
      </c>
      <c r="HE221" s="9">
        <v>0</v>
      </c>
      <c r="HF221" s="9">
        <v>0</v>
      </c>
      <c r="HG221" s="9">
        <v>0</v>
      </c>
      <c r="HH221" s="9">
        <v>0</v>
      </c>
      <c r="HI221" s="9">
        <v>0</v>
      </c>
      <c r="HJ221" s="9">
        <v>0</v>
      </c>
      <c r="HK221" s="24"/>
      <c r="HL221" s="6">
        <f>2*G6*(3*G7)</f>
        <v>4.1666666666666664E-2</v>
      </c>
      <c r="HM221" s="18"/>
      <c r="HN221" s="29" t="str">
        <v>124a</v>
      </c>
      <c r="HO221" s="30">
        <v>-5.4361398772642906E-2</v>
      </c>
      <c r="HP221" s="11"/>
    </row>
    <row r="222" spans="1:224" x14ac:dyDescent="0.25">
      <c r="A222" s="1" t="s">
        <v>406</v>
      </c>
      <c r="B222" s="9">
        <v>0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>
        <v>0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0</v>
      </c>
      <c r="CC222" s="9">
        <v>0</v>
      </c>
      <c r="CD222" s="9">
        <v>0</v>
      </c>
      <c r="CE222" s="9">
        <v>0</v>
      </c>
      <c r="CF222" s="9">
        <v>0</v>
      </c>
      <c r="CG222" s="9">
        <v>-1</v>
      </c>
      <c r="CH222" s="9">
        <v>0</v>
      </c>
      <c r="CI222" s="9">
        <v>1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0</v>
      </c>
      <c r="CX222" s="9">
        <v>0</v>
      </c>
      <c r="CY222" s="9">
        <v>0</v>
      </c>
      <c r="CZ222" s="9">
        <v>0</v>
      </c>
      <c r="DA222" s="9">
        <v>0</v>
      </c>
      <c r="DB222" s="9">
        <v>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  <c r="DS222" s="9">
        <v>0</v>
      </c>
      <c r="DT222" s="9">
        <v>0</v>
      </c>
      <c r="DU222" s="9">
        <v>0</v>
      </c>
      <c r="DV222" s="9">
        <v>0</v>
      </c>
      <c r="DW222" s="9">
        <v>0</v>
      </c>
      <c r="DX222" s="9">
        <v>0</v>
      </c>
      <c r="DY222" s="9">
        <v>0</v>
      </c>
      <c r="DZ222" s="9">
        <v>0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0</v>
      </c>
      <c r="EZ222" s="9">
        <v>0</v>
      </c>
      <c r="FA222" s="9">
        <v>0</v>
      </c>
      <c r="FB222" s="9">
        <v>0</v>
      </c>
      <c r="FC222" s="9">
        <v>0</v>
      </c>
      <c r="FD222" s="9">
        <v>0</v>
      </c>
      <c r="FE222" s="9">
        <v>0</v>
      </c>
      <c r="FF222" s="9">
        <v>0</v>
      </c>
      <c r="FG222" s="9">
        <v>0</v>
      </c>
      <c r="FH222" s="9">
        <v>0</v>
      </c>
      <c r="FI222" s="9">
        <v>0</v>
      </c>
      <c r="FJ222" s="9">
        <v>0</v>
      </c>
      <c r="FK222" s="9">
        <v>0</v>
      </c>
      <c r="FL222" s="9">
        <v>0</v>
      </c>
      <c r="FM222" s="9">
        <v>0</v>
      </c>
      <c r="FN222" s="9">
        <v>0</v>
      </c>
      <c r="FO222" s="9">
        <v>0</v>
      </c>
      <c r="FP222" s="9">
        <v>0</v>
      </c>
      <c r="FQ222" s="9">
        <v>0</v>
      </c>
      <c r="FR222" s="9">
        <v>0</v>
      </c>
      <c r="FS222" s="9">
        <v>0</v>
      </c>
      <c r="FT222" s="9">
        <v>0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0</v>
      </c>
      <c r="GF222" s="9">
        <v>0</v>
      </c>
      <c r="GG222" s="9">
        <v>0</v>
      </c>
      <c r="GH222" s="9">
        <v>0</v>
      </c>
      <c r="GI222" s="9">
        <v>0</v>
      </c>
      <c r="GJ222" s="9">
        <v>0</v>
      </c>
      <c r="GK222" s="9">
        <v>0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0</v>
      </c>
      <c r="HK222" s="24"/>
      <c r="HL222" s="6">
        <f>2*G6*(2*G7)</f>
        <v>2.7777777777777776E-2</v>
      </c>
      <c r="HM222" s="24"/>
      <c r="HN222" s="28" t="str">
        <v>125a</v>
      </c>
      <c r="HO222" s="30">
        <v>-3.9675110454098772E-2</v>
      </c>
      <c r="HP222" s="11"/>
    </row>
    <row r="223" spans="1:224" x14ac:dyDescent="0.25">
      <c r="A223" s="1" t="s">
        <v>407</v>
      </c>
      <c r="B223" s="9">
        <v>0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9">
        <v>0</v>
      </c>
      <c r="BP223" s="9">
        <v>0</v>
      </c>
      <c r="BQ223" s="9">
        <v>0</v>
      </c>
      <c r="BR223" s="9">
        <v>0</v>
      </c>
      <c r="BS223" s="9">
        <v>0</v>
      </c>
      <c r="BT223" s="9">
        <v>0</v>
      </c>
      <c r="BU223" s="9">
        <v>0</v>
      </c>
      <c r="BV223" s="9">
        <v>0</v>
      </c>
      <c r="BW223" s="9">
        <v>0</v>
      </c>
      <c r="BX223" s="9">
        <v>0</v>
      </c>
      <c r="BY223" s="9">
        <v>0</v>
      </c>
      <c r="BZ223" s="9">
        <v>0</v>
      </c>
      <c r="CA223" s="9">
        <v>0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9">
        <v>0</v>
      </c>
      <c r="CR223" s="9">
        <v>0</v>
      </c>
      <c r="CS223" s="9">
        <v>0</v>
      </c>
      <c r="CT223" s="9">
        <v>0</v>
      </c>
      <c r="CU223" s="9">
        <v>0</v>
      </c>
      <c r="CV223" s="9">
        <v>-1</v>
      </c>
      <c r="CW223" s="9">
        <v>0</v>
      </c>
      <c r="CX223" s="9">
        <v>1</v>
      </c>
      <c r="CY223" s="9">
        <v>0</v>
      </c>
      <c r="CZ223" s="9">
        <v>0</v>
      </c>
      <c r="DA223" s="9">
        <v>0</v>
      </c>
      <c r="DB223" s="9">
        <v>0</v>
      </c>
      <c r="DC223" s="9">
        <v>0</v>
      </c>
      <c r="DD223" s="9">
        <v>0</v>
      </c>
      <c r="DE223" s="9">
        <v>0</v>
      </c>
      <c r="DF223" s="9">
        <v>0</v>
      </c>
      <c r="DG223" s="9">
        <v>0</v>
      </c>
      <c r="DH223" s="9">
        <v>0</v>
      </c>
      <c r="DI223" s="9">
        <v>0</v>
      </c>
      <c r="DJ223" s="9">
        <v>0</v>
      </c>
      <c r="DK223" s="9">
        <v>0</v>
      </c>
      <c r="DL223" s="9">
        <v>0</v>
      </c>
      <c r="DM223" s="9">
        <v>0</v>
      </c>
      <c r="DN223" s="9">
        <v>0</v>
      </c>
      <c r="DO223" s="9">
        <v>0</v>
      </c>
      <c r="DP223" s="9">
        <v>0</v>
      </c>
      <c r="DQ223" s="9">
        <v>0</v>
      </c>
      <c r="DR223" s="9">
        <v>0</v>
      </c>
      <c r="DS223" s="9">
        <v>0</v>
      </c>
      <c r="DT223" s="9">
        <v>0</v>
      </c>
      <c r="DU223" s="9">
        <v>0</v>
      </c>
      <c r="DV223" s="9">
        <v>0</v>
      </c>
      <c r="DW223" s="9">
        <v>0</v>
      </c>
      <c r="DX223" s="9">
        <v>0</v>
      </c>
      <c r="DY223" s="9">
        <v>0</v>
      </c>
      <c r="DZ223" s="9">
        <v>0</v>
      </c>
      <c r="EA223" s="9">
        <v>0</v>
      </c>
      <c r="EB223" s="9">
        <v>0</v>
      </c>
      <c r="EC223" s="9">
        <v>0</v>
      </c>
      <c r="ED223" s="9">
        <v>0</v>
      </c>
      <c r="EE223" s="9">
        <v>0</v>
      </c>
      <c r="EF223" s="9">
        <v>0</v>
      </c>
      <c r="EG223" s="9">
        <v>0</v>
      </c>
      <c r="EH223" s="9">
        <v>0</v>
      </c>
      <c r="EI223" s="9">
        <v>0</v>
      </c>
      <c r="EJ223" s="9">
        <v>0</v>
      </c>
      <c r="EK223" s="9">
        <v>0</v>
      </c>
      <c r="EL223" s="9">
        <v>0</v>
      </c>
      <c r="EM223" s="9">
        <v>0</v>
      </c>
      <c r="EN223" s="9">
        <v>0</v>
      </c>
      <c r="EO223" s="9">
        <v>0</v>
      </c>
      <c r="EP223" s="9">
        <v>0</v>
      </c>
      <c r="EQ223" s="9">
        <v>0</v>
      </c>
      <c r="ER223" s="9">
        <v>0</v>
      </c>
      <c r="ES223" s="9">
        <v>0</v>
      </c>
      <c r="ET223" s="9">
        <v>0</v>
      </c>
      <c r="EU223" s="9">
        <v>0</v>
      </c>
      <c r="EV223" s="9">
        <v>0</v>
      </c>
      <c r="EW223" s="9">
        <v>0</v>
      </c>
      <c r="EX223" s="9">
        <v>0</v>
      </c>
      <c r="EY223" s="9">
        <v>0</v>
      </c>
      <c r="EZ223" s="9">
        <v>0</v>
      </c>
      <c r="FA223" s="9">
        <v>0</v>
      </c>
      <c r="FB223" s="9">
        <v>0</v>
      </c>
      <c r="FC223" s="9">
        <v>0</v>
      </c>
      <c r="FD223" s="9">
        <v>0</v>
      </c>
      <c r="FE223" s="9">
        <v>0</v>
      </c>
      <c r="FF223" s="9">
        <v>0</v>
      </c>
      <c r="FG223" s="9">
        <v>0</v>
      </c>
      <c r="FH223" s="9">
        <v>0</v>
      </c>
      <c r="FI223" s="9">
        <v>0</v>
      </c>
      <c r="FJ223" s="9">
        <v>0</v>
      </c>
      <c r="FK223" s="9">
        <v>0</v>
      </c>
      <c r="FL223" s="9">
        <v>0</v>
      </c>
      <c r="FM223" s="9">
        <v>0</v>
      </c>
      <c r="FN223" s="9">
        <v>0</v>
      </c>
      <c r="FO223" s="9">
        <v>0</v>
      </c>
      <c r="FP223" s="9">
        <v>0</v>
      </c>
      <c r="FQ223" s="9">
        <v>0</v>
      </c>
      <c r="FR223" s="9">
        <v>0</v>
      </c>
      <c r="FS223" s="9">
        <v>0</v>
      </c>
      <c r="FT223" s="9">
        <v>0</v>
      </c>
      <c r="FU223" s="9">
        <v>0</v>
      </c>
      <c r="FV223" s="9">
        <v>0</v>
      </c>
      <c r="FW223" s="9">
        <v>0</v>
      </c>
      <c r="FX223" s="9">
        <v>0</v>
      </c>
      <c r="FY223" s="9">
        <v>0</v>
      </c>
      <c r="FZ223" s="9">
        <v>0</v>
      </c>
      <c r="GA223" s="9">
        <v>0</v>
      </c>
      <c r="GB223" s="9">
        <v>0</v>
      </c>
      <c r="GC223" s="9">
        <v>0</v>
      </c>
      <c r="GD223" s="9">
        <v>0</v>
      </c>
      <c r="GE223" s="9">
        <v>0</v>
      </c>
      <c r="GF223" s="9">
        <v>0</v>
      </c>
      <c r="GG223" s="9">
        <v>0</v>
      </c>
      <c r="GH223" s="9">
        <v>0</v>
      </c>
      <c r="GI223" s="9">
        <v>0</v>
      </c>
      <c r="GJ223" s="9">
        <v>0</v>
      </c>
      <c r="GK223" s="9">
        <v>0</v>
      </c>
      <c r="GL223" s="9">
        <v>0</v>
      </c>
      <c r="GM223" s="9">
        <v>0</v>
      </c>
      <c r="GN223" s="9">
        <v>0</v>
      </c>
      <c r="GO223" s="9">
        <v>0</v>
      </c>
      <c r="GP223" s="9">
        <v>0</v>
      </c>
      <c r="GQ223" s="9">
        <v>0</v>
      </c>
      <c r="GR223" s="9">
        <v>0</v>
      </c>
      <c r="GS223" s="9">
        <v>0</v>
      </c>
      <c r="GT223" s="9">
        <v>0</v>
      </c>
      <c r="GU223" s="9">
        <v>0</v>
      </c>
      <c r="GV223" s="9">
        <v>0</v>
      </c>
      <c r="GW223" s="9">
        <v>0</v>
      </c>
      <c r="GX223" s="9">
        <v>0</v>
      </c>
      <c r="GY223" s="9">
        <v>0</v>
      </c>
      <c r="GZ223" s="9">
        <v>0</v>
      </c>
      <c r="HA223" s="9">
        <v>0</v>
      </c>
      <c r="HB223" s="9">
        <v>0</v>
      </c>
      <c r="HC223" s="9">
        <v>0</v>
      </c>
      <c r="HD223" s="9">
        <v>0</v>
      </c>
      <c r="HE223" s="9">
        <v>0</v>
      </c>
      <c r="HF223" s="9">
        <v>0</v>
      </c>
      <c r="HG223" s="9">
        <v>0</v>
      </c>
      <c r="HH223" s="9">
        <v>0</v>
      </c>
      <c r="HI223" s="9">
        <v>0</v>
      </c>
      <c r="HJ223" s="9">
        <v>0</v>
      </c>
      <c r="HK223" s="24"/>
      <c r="HL223" s="6">
        <f>2*G6*(1*G7)</f>
        <v>1.3888888888888888E-2</v>
      </c>
      <c r="HM223" s="24"/>
      <c r="HN223" s="28" t="str">
        <v>126a</v>
      </c>
      <c r="HO223" s="30">
        <v>-2.0830622784784647E-2</v>
      </c>
      <c r="HP223" s="11"/>
    </row>
    <row r="224" spans="1:224" x14ac:dyDescent="0.25">
      <c r="A224" s="1" t="s">
        <v>408</v>
      </c>
      <c r="B224" s="9">
        <v>0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9">
        <v>0</v>
      </c>
      <c r="CW224" s="9">
        <v>0</v>
      </c>
      <c r="CX224" s="9">
        <v>0</v>
      </c>
      <c r="CY224" s="9">
        <v>0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>
        <v>0</v>
      </c>
      <c r="DF224" s="9">
        <v>0</v>
      </c>
      <c r="DG224" s="9">
        <v>0</v>
      </c>
      <c r="DH224" s="9">
        <v>0</v>
      </c>
      <c r="DI224" s="9">
        <v>0</v>
      </c>
      <c r="DJ224" s="9">
        <v>0</v>
      </c>
      <c r="DK224" s="9">
        <v>-1</v>
      </c>
      <c r="DL224" s="9">
        <v>0</v>
      </c>
      <c r="DM224" s="9">
        <v>1</v>
      </c>
      <c r="DN224" s="9">
        <v>0</v>
      </c>
      <c r="DO224" s="9">
        <v>0</v>
      </c>
      <c r="DP224" s="9">
        <v>0</v>
      </c>
      <c r="DQ224" s="9">
        <v>0</v>
      </c>
      <c r="DR224" s="9">
        <v>0</v>
      </c>
      <c r="DS224" s="9">
        <v>0</v>
      </c>
      <c r="DT224" s="9">
        <v>0</v>
      </c>
      <c r="DU224" s="9">
        <v>0</v>
      </c>
      <c r="DV224" s="9">
        <v>0</v>
      </c>
      <c r="DW224" s="9">
        <v>0</v>
      </c>
      <c r="DX224" s="9">
        <v>0</v>
      </c>
      <c r="DY224" s="9">
        <v>0</v>
      </c>
      <c r="DZ224" s="9">
        <v>0</v>
      </c>
      <c r="EA224" s="9">
        <v>0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0</v>
      </c>
      <c r="EI224" s="9">
        <v>0</v>
      </c>
      <c r="EJ224" s="9">
        <v>0</v>
      </c>
      <c r="EK224" s="9">
        <v>0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0</v>
      </c>
      <c r="EZ224" s="9">
        <v>0</v>
      </c>
      <c r="FA224" s="9">
        <v>0</v>
      </c>
      <c r="FB224" s="9">
        <v>0</v>
      </c>
      <c r="FC224" s="9">
        <v>0</v>
      </c>
      <c r="FD224" s="9">
        <v>0</v>
      </c>
      <c r="FE224" s="9">
        <v>0</v>
      </c>
      <c r="FF224" s="9">
        <v>0</v>
      </c>
      <c r="FG224" s="9">
        <v>0</v>
      </c>
      <c r="FH224" s="9">
        <v>0</v>
      </c>
      <c r="FI224" s="9">
        <v>0</v>
      </c>
      <c r="FJ224" s="9">
        <v>0</v>
      </c>
      <c r="FK224" s="9">
        <v>0</v>
      </c>
      <c r="FL224" s="9">
        <v>0</v>
      </c>
      <c r="FM224" s="9">
        <v>0</v>
      </c>
      <c r="FN224" s="9">
        <v>0</v>
      </c>
      <c r="FO224" s="9">
        <v>0</v>
      </c>
      <c r="FP224" s="9">
        <v>0</v>
      </c>
      <c r="FQ224" s="9">
        <v>0</v>
      </c>
      <c r="FR224" s="9">
        <v>0</v>
      </c>
      <c r="FS224" s="9">
        <v>0</v>
      </c>
      <c r="FT224" s="9">
        <v>0</v>
      </c>
      <c r="FU224" s="9">
        <v>0</v>
      </c>
      <c r="FV224" s="9">
        <v>0</v>
      </c>
      <c r="FW224" s="9">
        <v>0</v>
      </c>
      <c r="FX224" s="9">
        <v>0</v>
      </c>
      <c r="FY224" s="9">
        <v>0</v>
      </c>
      <c r="FZ224" s="9">
        <v>0</v>
      </c>
      <c r="GA224" s="9">
        <v>0</v>
      </c>
      <c r="GB224" s="9">
        <v>0</v>
      </c>
      <c r="GC224" s="9">
        <v>0</v>
      </c>
      <c r="GD224" s="9">
        <v>0</v>
      </c>
      <c r="GE224" s="9">
        <v>0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0</v>
      </c>
      <c r="GX224" s="9">
        <v>0</v>
      </c>
      <c r="GY224" s="9">
        <v>0</v>
      </c>
      <c r="GZ224" s="9">
        <v>0</v>
      </c>
      <c r="HA224" s="9">
        <v>0</v>
      </c>
      <c r="HB224" s="9">
        <v>0</v>
      </c>
      <c r="HC224" s="9">
        <v>0</v>
      </c>
      <c r="HD224" s="9">
        <v>0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J224" s="9">
        <v>0</v>
      </c>
      <c r="HL224" s="6">
        <f>2*G6*(0*G7)</f>
        <v>0</v>
      </c>
      <c r="HN224" s="38" t="str">
        <v>127a</v>
      </c>
      <c r="HO224" s="30">
        <v>6.7545795345846926E-17</v>
      </c>
      <c r="HP224" s="11"/>
    </row>
    <row r="225" spans="1:224" x14ac:dyDescent="0.25">
      <c r="A225" s="1" t="s">
        <v>409</v>
      </c>
      <c r="B225" s="9">
        <v>0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9">
        <v>0</v>
      </c>
      <c r="BP225" s="9">
        <v>0</v>
      </c>
      <c r="BQ225" s="9">
        <v>0</v>
      </c>
      <c r="BR225" s="9">
        <v>0</v>
      </c>
      <c r="BS225" s="9">
        <v>0</v>
      </c>
      <c r="BT225" s="9">
        <v>0</v>
      </c>
      <c r="BU225" s="9">
        <v>0</v>
      </c>
      <c r="BV225" s="9">
        <v>0</v>
      </c>
      <c r="BW225" s="9">
        <v>0</v>
      </c>
      <c r="BX225" s="9">
        <v>0</v>
      </c>
      <c r="BY225" s="9">
        <v>0</v>
      </c>
      <c r="BZ225" s="9">
        <v>0</v>
      </c>
      <c r="CA225" s="9">
        <v>0</v>
      </c>
      <c r="CB225" s="9">
        <v>0</v>
      </c>
      <c r="CC225" s="9">
        <v>0</v>
      </c>
      <c r="CD225" s="9">
        <v>0</v>
      </c>
      <c r="CE225" s="9">
        <v>0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9">
        <v>0</v>
      </c>
      <c r="CR225" s="9">
        <v>0</v>
      </c>
      <c r="CS225" s="9">
        <v>0</v>
      </c>
      <c r="CT225" s="9">
        <v>0</v>
      </c>
      <c r="CU225" s="9">
        <v>0</v>
      </c>
      <c r="CV225" s="9">
        <v>0</v>
      </c>
      <c r="CW225" s="9">
        <v>0</v>
      </c>
      <c r="CX225" s="9">
        <v>0</v>
      </c>
      <c r="CY225" s="9">
        <v>0</v>
      </c>
      <c r="CZ225" s="9">
        <v>0</v>
      </c>
      <c r="DA225" s="9">
        <v>0</v>
      </c>
      <c r="DB225" s="9">
        <v>0</v>
      </c>
      <c r="DC225" s="9">
        <v>0</v>
      </c>
      <c r="DD225" s="9">
        <v>0</v>
      </c>
      <c r="DE225" s="9">
        <v>0</v>
      </c>
      <c r="DF225" s="9">
        <v>0</v>
      </c>
      <c r="DG225" s="9">
        <v>0</v>
      </c>
      <c r="DH225" s="9">
        <v>0</v>
      </c>
      <c r="DI225" s="9">
        <v>0</v>
      </c>
      <c r="DJ225" s="9">
        <v>0</v>
      </c>
      <c r="DK225" s="9">
        <v>0</v>
      </c>
      <c r="DL225" s="9">
        <v>0</v>
      </c>
      <c r="DM225" s="9">
        <v>0</v>
      </c>
      <c r="DN225" s="9">
        <v>0</v>
      </c>
      <c r="DO225" s="9">
        <v>0</v>
      </c>
      <c r="DP225" s="9">
        <v>0</v>
      </c>
      <c r="DQ225" s="9">
        <v>0</v>
      </c>
      <c r="DR225" s="9">
        <v>0</v>
      </c>
      <c r="DS225" s="9">
        <v>0</v>
      </c>
      <c r="DT225" s="9">
        <v>0</v>
      </c>
      <c r="DU225" s="9">
        <v>0</v>
      </c>
      <c r="DV225" s="9">
        <v>0</v>
      </c>
      <c r="DW225" s="9">
        <v>0</v>
      </c>
      <c r="DX225" s="9">
        <v>0</v>
      </c>
      <c r="DY225" s="9">
        <v>0</v>
      </c>
      <c r="DZ225" s="9">
        <v>-1</v>
      </c>
      <c r="EA225" s="9">
        <v>0</v>
      </c>
      <c r="EB225" s="9">
        <v>1</v>
      </c>
      <c r="EC225" s="9">
        <v>0</v>
      </c>
      <c r="ED225" s="9">
        <v>0</v>
      </c>
      <c r="EE225" s="9">
        <v>0</v>
      </c>
      <c r="EF225" s="9">
        <v>0</v>
      </c>
      <c r="EG225" s="9">
        <v>0</v>
      </c>
      <c r="EH225" s="9">
        <v>0</v>
      </c>
      <c r="EI225" s="9">
        <v>0</v>
      </c>
      <c r="EJ225" s="9">
        <v>0</v>
      </c>
      <c r="EK225" s="9">
        <v>0</v>
      </c>
      <c r="EL225" s="9">
        <v>0</v>
      </c>
      <c r="EM225" s="9">
        <v>0</v>
      </c>
      <c r="EN225" s="9">
        <v>0</v>
      </c>
      <c r="EO225" s="9">
        <v>0</v>
      </c>
      <c r="EP225" s="9">
        <v>0</v>
      </c>
      <c r="EQ225" s="9">
        <v>0</v>
      </c>
      <c r="ER225" s="9">
        <v>0</v>
      </c>
      <c r="ES225" s="9">
        <v>0</v>
      </c>
      <c r="ET225" s="9">
        <v>0</v>
      </c>
      <c r="EU225" s="9">
        <v>0</v>
      </c>
      <c r="EV225" s="9">
        <v>0</v>
      </c>
      <c r="EW225" s="9">
        <v>0</v>
      </c>
      <c r="EX225" s="9">
        <v>0</v>
      </c>
      <c r="EY225" s="9">
        <v>0</v>
      </c>
      <c r="EZ225" s="9">
        <v>0</v>
      </c>
      <c r="FA225" s="9">
        <v>0</v>
      </c>
      <c r="FB225" s="9">
        <v>0</v>
      </c>
      <c r="FC225" s="9">
        <v>0</v>
      </c>
      <c r="FD225" s="9">
        <v>0</v>
      </c>
      <c r="FE225" s="9">
        <v>0</v>
      </c>
      <c r="FF225" s="9">
        <v>0</v>
      </c>
      <c r="FG225" s="9">
        <v>0</v>
      </c>
      <c r="FH225" s="9">
        <v>0</v>
      </c>
      <c r="FI225" s="9">
        <v>0</v>
      </c>
      <c r="FJ225" s="9">
        <v>0</v>
      </c>
      <c r="FK225" s="9">
        <v>0</v>
      </c>
      <c r="FL225" s="9">
        <v>0</v>
      </c>
      <c r="FM225" s="9">
        <v>0</v>
      </c>
      <c r="FN225" s="9">
        <v>0</v>
      </c>
      <c r="FO225" s="9">
        <v>0</v>
      </c>
      <c r="FP225" s="9">
        <v>0</v>
      </c>
      <c r="FQ225" s="9">
        <v>0</v>
      </c>
      <c r="FR225" s="9">
        <v>0</v>
      </c>
      <c r="FS225" s="9">
        <v>0</v>
      </c>
      <c r="FT225" s="9">
        <v>0</v>
      </c>
      <c r="FU225" s="9">
        <v>0</v>
      </c>
      <c r="FV225" s="9">
        <v>0</v>
      </c>
      <c r="FW225" s="9">
        <v>0</v>
      </c>
      <c r="FX225" s="9">
        <v>0</v>
      </c>
      <c r="FY225" s="9">
        <v>0</v>
      </c>
      <c r="FZ225" s="9">
        <v>0</v>
      </c>
      <c r="GA225" s="9">
        <v>0</v>
      </c>
      <c r="GB225" s="9">
        <v>0</v>
      </c>
      <c r="GC225" s="9">
        <v>0</v>
      </c>
      <c r="GD225" s="9">
        <v>0</v>
      </c>
      <c r="GE225" s="9">
        <v>0</v>
      </c>
      <c r="GF225" s="9">
        <v>0</v>
      </c>
      <c r="GG225" s="9">
        <v>0</v>
      </c>
      <c r="GH225" s="9">
        <v>0</v>
      </c>
      <c r="GI225" s="9">
        <v>0</v>
      </c>
      <c r="GJ225" s="9">
        <v>0</v>
      </c>
      <c r="GK225" s="9">
        <v>0</v>
      </c>
      <c r="GL225" s="9">
        <v>0</v>
      </c>
      <c r="GM225" s="9">
        <v>0</v>
      </c>
      <c r="GN225" s="9">
        <v>0</v>
      </c>
      <c r="GO225" s="9">
        <v>0</v>
      </c>
      <c r="GP225" s="9">
        <v>0</v>
      </c>
      <c r="GQ225" s="9">
        <v>0</v>
      </c>
      <c r="GR225" s="9">
        <v>0</v>
      </c>
      <c r="GS225" s="9">
        <v>0</v>
      </c>
      <c r="GT225" s="9">
        <v>0</v>
      </c>
      <c r="GU225" s="9">
        <v>0</v>
      </c>
      <c r="GV225" s="9">
        <v>0</v>
      </c>
      <c r="GW225" s="9">
        <v>0</v>
      </c>
      <c r="GX225" s="9">
        <v>0</v>
      </c>
      <c r="GY225" s="9">
        <v>0</v>
      </c>
      <c r="GZ225" s="9">
        <v>0</v>
      </c>
      <c r="HA225" s="9">
        <v>0</v>
      </c>
      <c r="HB225" s="9">
        <v>0</v>
      </c>
      <c r="HC225" s="9">
        <v>0</v>
      </c>
      <c r="HD225" s="9">
        <v>0</v>
      </c>
      <c r="HE225" s="9">
        <v>0</v>
      </c>
      <c r="HF225" s="9">
        <v>0</v>
      </c>
      <c r="HG225" s="9">
        <v>0</v>
      </c>
      <c r="HH225" s="9">
        <v>0</v>
      </c>
      <c r="HI225" s="9">
        <v>0</v>
      </c>
      <c r="HJ225" s="9">
        <v>0</v>
      </c>
      <c r="HL225" s="6">
        <f>2*G6*(-1*G7)</f>
        <v>-1.3888888888888888E-2</v>
      </c>
      <c r="HN225" s="38" t="str">
        <v>128a</v>
      </c>
      <c r="HO225" s="30">
        <v>2.0830622784784772E-2</v>
      </c>
      <c r="HP225" s="11"/>
    </row>
    <row r="226" spans="1:224" x14ac:dyDescent="0.25">
      <c r="A226" s="1" t="s">
        <v>410</v>
      </c>
      <c r="B226" s="9">
        <v>0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>
        <v>0</v>
      </c>
      <c r="DS226" s="9">
        <v>0</v>
      </c>
      <c r="DT226" s="9">
        <v>0</v>
      </c>
      <c r="DU226" s="9">
        <v>0</v>
      </c>
      <c r="DV226" s="9">
        <v>0</v>
      </c>
      <c r="DW226" s="9">
        <v>0</v>
      </c>
      <c r="DX226" s="9">
        <v>0</v>
      </c>
      <c r="DY226" s="9">
        <v>0</v>
      </c>
      <c r="DZ226" s="9">
        <v>0</v>
      </c>
      <c r="EA226" s="9">
        <v>0</v>
      </c>
      <c r="EB226" s="9">
        <v>0</v>
      </c>
      <c r="EC226" s="9">
        <v>0</v>
      </c>
      <c r="ED226" s="9">
        <v>0</v>
      </c>
      <c r="EE226" s="9">
        <v>0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>
        <v>0</v>
      </c>
      <c r="EM226" s="9">
        <v>0</v>
      </c>
      <c r="EN226" s="9">
        <v>0</v>
      </c>
      <c r="EO226" s="9">
        <v>-1</v>
      </c>
      <c r="EP226" s="9">
        <v>0</v>
      </c>
      <c r="EQ226" s="9">
        <v>1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0</v>
      </c>
      <c r="FF226" s="9">
        <v>0</v>
      </c>
      <c r="FG226" s="9">
        <v>0</v>
      </c>
      <c r="FH226" s="9">
        <v>0</v>
      </c>
      <c r="FI226" s="9">
        <v>0</v>
      </c>
      <c r="FJ226" s="9">
        <v>0</v>
      </c>
      <c r="FK226" s="9">
        <v>0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0</v>
      </c>
      <c r="HC226" s="9">
        <v>0</v>
      </c>
      <c r="HD226" s="9">
        <v>0</v>
      </c>
      <c r="HE226" s="9">
        <v>0</v>
      </c>
      <c r="HF226" s="9">
        <v>0</v>
      </c>
      <c r="HG226" s="9">
        <v>0</v>
      </c>
      <c r="HH226" s="9">
        <v>0</v>
      </c>
      <c r="HI226" s="9">
        <v>0</v>
      </c>
      <c r="HJ226" s="9">
        <v>0</v>
      </c>
      <c r="HL226" s="6">
        <f>2*G6*(-2*G7)</f>
        <v>-2.7777777777777776E-2</v>
      </c>
      <c r="HN226" s="38" t="str">
        <v>129*a</v>
      </c>
      <c r="HO226" s="30">
        <v>3.9675110454098841E-2</v>
      </c>
      <c r="HP226" s="11"/>
    </row>
    <row r="227" spans="1:224" x14ac:dyDescent="0.25">
      <c r="A227" s="1" t="s">
        <v>411</v>
      </c>
      <c r="B227" s="9">
        <v>0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</v>
      </c>
      <c r="BR227" s="9">
        <v>0</v>
      </c>
      <c r="BS227" s="9">
        <v>0</v>
      </c>
      <c r="BT227" s="9">
        <v>0</v>
      </c>
      <c r="BU227" s="9">
        <v>0</v>
      </c>
      <c r="BV227" s="9">
        <v>0</v>
      </c>
      <c r="BW227" s="9">
        <v>0</v>
      </c>
      <c r="BX227" s="9">
        <v>0</v>
      </c>
      <c r="BY227" s="9">
        <v>0</v>
      </c>
      <c r="BZ227" s="9">
        <v>0</v>
      </c>
      <c r="CA227" s="9">
        <v>0</v>
      </c>
      <c r="CB227" s="9">
        <v>0</v>
      </c>
      <c r="CC227" s="9">
        <v>0</v>
      </c>
      <c r="CD227" s="9">
        <v>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9">
        <v>0</v>
      </c>
      <c r="CW227" s="9">
        <v>0</v>
      </c>
      <c r="CX227" s="9">
        <v>0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0</v>
      </c>
      <c r="DE227" s="9">
        <v>0</v>
      </c>
      <c r="DF227" s="9">
        <v>0</v>
      </c>
      <c r="DG227" s="9">
        <v>0</v>
      </c>
      <c r="DH227" s="9">
        <v>0</v>
      </c>
      <c r="DI227" s="9">
        <v>0</v>
      </c>
      <c r="DJ227" s="9">
        <v>0</v>
      </c>
      <c r="DK227" s="9">
        <v>0</v>
      </c>
      <c r="DL227" s="9">
        <v>0</v>
      </c>
      <c r="DM227" s="9">
        <v>0</v>
      </c>
      <c r="DN227" s="9">
        <v>0</v>
      </c>
      <c r="DO227" s="9">
        <v>0</v>
      </c>
      <c r="DP227" s="9">
        <v>0</v>
      </c>
      <c r="DQ227" s="9">
        <v>0</v>
      </c>
      <c r="DR227" s="9">
        <v>0</v>
      </c>
      <c r="DS227" s="9">
        <v>0</v>
      </c>
      <c r="DT227" s="9">
        <v>0</v>
      </c>
      <c r="DU227" s="9">
        <v>0</v>
      </c>
      <c r="DV227" s="9">
        <v>0</v>
      </c>
      <c r="DW227" s="9">
        <v>0</v>
      </c>
      <c r="DX227" s="9">
        <v>0</v>
      </c>
      <c r="DY227" s="9">
        <v>0</v>
      </c>
      <c r="DZ227" s="9">
        <v>0</v>
      </c>
      <c r="EA227" s="9">
        <v>0</v>
      </c>
      <c r="EB227" s="9">
        <v>0</v>
      </c>
      <c r="EC227" s="9">
        <v>0</v>
      </c>
      <c r="ED227" s="9">
        <v>0</v>
      </c>
      <c r="EE227" s="9">
        <v>0</v>
      </c>
      <c r="EF227" s="9">
        <v>0</v>
      </c>
      <c r="EG227" s="9">
        <v>0</v>
      </c>
      <c r="EH227" s="9">
        <v>0</v>
      </c>
      <c r="EI227" s="9">
        <v>0</v>
      </c>
      <c r="EJ227" s="9">
        <v>0</v>
      </c>
      <c r="EK227" s="9">
        <v>0</v>
      </c>
      <c r="EL227" s="9">
        <v>0</v>
      </c>
      <c r="EM227" s="9">
        <v>0</v>
      </c>
      <c r="EN227" s="9">
        <v>0</v>
      </c>
      <c r="EO227" s="9">
        <v>0</v>
      </c>
      <c r="EP227" s="9">
        <v>0</v>
      </c>
      <c r="EQ227" s="9">
        <v>0</v>
      </c>
      <c r="ER227" s="9">
        <v>0</v>
      </c>
      <c r="ES227" s="9">
        <v>0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>
        <v>0</v>
      </c>
      <c r="EZ227" s="9">
        <v>0</v>
      </c>
      <c r="FA227" s="9">
        <v>0</v>
      </c>
      <c r="FB227" s="9">
        <v>0</v>
      </c>
      <c r="FC227" s="9">
        <v>0</v>
      </c>
      <c r="FD227" s="9">
        <v>-1</v>
      </c>
      <c r="FE227" s="9">
        <v>0</v>
      </c>
      <c r="FF227" s="9">
        <v>1</v>
      </c>
      <c r="FG227" s="9">
        <v>0</v>
      </c>
      <c r="FH227" s="9">
        <v>0</v>
      </c>
      <c r="FI227" s="9">
        <v>0</v>
      </c>
      <c r="FJ227" s="9">
        <v>0</v>
      </c>
      <c r="FK227" s="9">
        <v>0</v>
      </c>
      <c r="FL227" s="9">
        <v>0</v>
      </c>
      <c r="FM227" s="9">
        <v>0</v>
      </c>
      <c r="FN227" s="9">
        <v>0</v>
      </c>
      <c r="FO227" s="9">
        <v>0</v>
      </c>
      <c r="FP227" s="9">
        <v>0</v>
      </c>
      <c r="FQ227" s="9">
        <v>0</v>
      </c>
      <c r="FR227" s="9">
        <v>0</v>
      </c>
      <c r="FS227" s="9">
        <v>0</v>
      </c>
      <c r="FT227" s="9">
        <v>0</v>
      </c>
      <c r="FU227" s="9">
        <v>0</v>
      </c>
      <c r="FV227" s="9">
        <v>0</v>
      </c>
      <c r="FW227" s="9">
        <v>0</v>
      </c>
      <c r="FX227" s="9">
        <v>0</v>
      </c>
      <c r="FY227" s="9">
        <v>0</v>
      </c>
      <c r="FZ227" s="9">
        <v>0</v>
      </c>
      <c r="GA227" s="9">
        <v>0</v>
      </c>
      <c r="GB227" s="9">
        <v>0</v>
      </c>
      <c r="GC227" s="9">
        <v>0</v>
      </c>
      <c r="GD227" s="9">
        <v>0</v>
      </c>
      <c r="GE227" s="9">
        <v>0</v>
      </c>
      <c r="GF227" s="9">
        <v>0</v>
      </c>
      <c r="GG227" s="9">
        <v>0</v>
      </c>
      <c r="GH227" s="9">
        <v>0</v>
      </c>
      <c r="GI227" s="9">
        <v>0</v>
      </c>
      <c r="GJ227" s="9">
        <v>0</v>
      </c>
      <c r="GK227" s="9">
        <v>0</v>
      </c>
      <c r="GL227" s="9">
        <v>0</v>
      </c>
      <c r="GM227" s="9">
        <v>0</v>
      </c>
      <c r="GN227" s="9">
        <v>0</v>
      </c>
      <c r="GO227" s="9">
        <v>0</v>
      </c>
      <c r="GP227" s="9">
        <v>0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>
        <v>0</v>
      </c>
      <c r="GX227" s="9">
        <v>0</v>
      </c>
      <c r="GY227" s="9">
        <v>0</v>
      </c>
      <c r="GZ227" s="9">
        <v>0</v>
      </c>
      <c r="HA227" s="9">
        <v>0</v>
      </c>
      <c r="HB227" s="9">
        <v>0</v>
      </c>
      <c r="HC227" s="9">
        <v>0</v>
      </c>
      <c r="HD227" s="9">
        <v>0</v>
      </c>
      <c r="HE227" s="9">
        <v>0</v>
      </c>
      <c r="HF227" s="9">
        <v>0</v>
      </c>
      <c r="HG227" s="9">
        <v>0</v>
      </c>
      <c r="HH227" s="9">
        <v>0</v>
      </c>
      <c r="HI227" s="9">
        <v>0</v>
      </c>
      <c r="HJ227" s="9">
        <v>0</v>
      </c>
      <c r="HL227" s="6">
        <f>2*G6*(-3*G7)</f>
        <v>-4.1666666666666664E-2</v>
      </c>
      <c r="HN227" s="38" t="str">
        <v>129aa</v>
      </c>
      <c r="HO227" s="30">
        <v>5.4361398772643052E-2</v>
      </c>
      <c r="HP227" s="11"/>
    </row>
    <row r="228" spans="1:224" x14ac:dyDescent="0.25">
      <c r="A228" s="1" t="s">
        <v>412</v>
      </c>
      <c r="B228" s="9">
        <v>0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>
        <v>0</v>
      </c>
      <c r="BU228" s="9">
        <v>0</v>
      </c>
      <c r="BV228" s="9">
        <v>0</v>
      </c>
      <c r="BW228" s="9">
        <v>0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  <c r="CX228" s="9">
        <v>0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>
        <v>0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0</v>
      </c>
      <c r="DL228" s="9">
        <v>0</v>
      </c>
      <c r="DM228" s="9">
        <v>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0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0</v>
      </c>
      <c r="FG228" s="9">
        <v>0</v>
      </c>
      <c r="FH228" s="9">
        <v>0</v>
      </c>
      <c r="FI228" s="9">
        <v>0</v>
      </c>
      <c r="FJ228" s="9">
        <v>0</v>
      </c>
      <c r="FK228" s="9">
        <v>0</v>
      </c>
      <c r="FL228" s="9">
        <v>0</v>
      </c>
      <c r="FM228" s="9">
        <v>0</v>
      </c>
      <c r="FN228" s="9">
        <v>0</v>
      </c>
      <c r="FO228" s="9">
        <v>0</v>
      </c>
      <c r="FP228" s="9">
        <v>0</v>
      </c>
      <c r="FQ228" s="9">
        <v>0</v>
      </c>
      <c r="FR228" s="9">
        <v>0</v>
      </c>
      <c r="FS228" s="9">
        <v>-1</v>
      </c>
      <c r="FT228" s="9">
        <v>0</v>
      </c>
      <c r="FU228" s="9">
        <v>1</v>
      </c>
      <c r="FV228" s="9">
        <v>0</v>
      </c>
      <c r="FW228" s="9">
        <v>0</v>
      </c>
      <c r="FX228" s="9">
        <v>0</v>
      </c>
      <c r="FY228" s="9">
        <v>0</v>
      </c>
      <c r="FZ228" s="9">
        <v>0</v>
      </c>
      <c r="GA228" s="9">
        <v>0</v>
      </c>
      <c r="GB228" s="9">
        <v>0</v>
      </c>
      <c r="GC228" s="9">
        <v>0</v>
      </c>
      <c r="GD228" s="9">
        <v>0</v>
      </c>
      <c r="GE228" s="9">
        <v>0</v>
      </c>
      <c r="GF228" s="9">
        <v>0</v>
      </c>
      <c r="GG228" s="9">
        <v>0</v>
      </c>
      <c r="GH228" s="9">
        <v>0</v>
      </c>
      <c r="GI228" s="9">
        <v>0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>
        <v>0</v>
      </c>
      <c r="GX228" s="9">
        <v>0</v>
      </c>
      <c r="GY228" s="9">
        <v>0</v>
      </c>
      <c r="GZ228" s="9">
        <v>0</v>
      </c>
      <c r="HA228" s="9">
        <v>0</v>
      </c>
      <c r="HB228" s="9">
        <v>0</v>
      </c>
      <c r="HC228" s="9">
        <v>0</v>
      </c>
      <c r="HD228" s="9">
        <v>0</v>
      </c>
      <c r="HE228" s="9">
        <v>0</v>
      </c>
      <c r="HF228" s="9">
        <v>0</v>
      </c>
      <c r="HG228" s="9">
        <v>0</v>
      </c>
      <c r="HH228" s="9">
        <v>0</v>
      </c>
      <c r="HI228" s="9">
        <v>0</v>
      </c>
      <c r="HJ228" s="9">
        <v>0</v>
      </c>
      <c r="HL228" s="6">
        <f>2*G6*(-4*G7)</f>
        <v>-5.5555555555555552E-2</v>
      </c>
      <c r="HN228" s="38" t="str">
        <v>129ba</v>
      </c>
      <c r="HO228" s="30">
        <v>6.2324162347951781E-2</v>
      </c>
      <c r="HP228" s="11"/>
    </row>
    <row r="229" spans="1:224" x14ac:dyDescent="0.25">
      <c r="A229" s="1" t="s">
        <v>413</v>
      </c>
      <c r="B229" s="9">
        <v>0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0</v>
      </c>
      <c r="BR229" s="9">
        <v>0</v>
      </c>
      <c r="BS229" s="9">
        <v>0</v>
      </c>
      <c r="BT229" s="9">
        <v>0</v>
      </c>
      <c r="BU229" s="9">
        <v>0</v>
      </c>
      <c r="BV229" s="9">
        <v>0</v>
      </c>
      <c r="BW229" s="9">
        <v>0</v>
      </c>
      <c r="BX229" s="9">
        <v>0</v>
      </c>
      <c r="BY229" s="9">
        <v>0</v>
      </c>
      <c r="BZ229" s="9">
        <v>0</v>
      </c>
      <c r="CA229" s="9">
        <v>0</v>
      </c>
      <c r="CB229" s="9">
        <v>0</v>
      </c>
      <c r="CC229" s="9">
        <v>0</v>
      </c>
      <c r="CD229" s="9">
        <v>0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9">
        <v>0</v>
      </c>
      <c r="CR229" s="9">
        <v>0</v>
      </c>
      <c r="CS229" s="9">
        <v>0</v>
      </c>
      <c r="CT229" s="9">
        <v>0</v>
      </c>
      <c r="CU229" s="9">
        <v>0</v>
      </c>
      <c r="CV229" s="9">
        <v>0</v>
      </c>
      <c r="CW229" s="9">
        <v>0</v>
      </c>
      <c r="CX229" s="9">
        <v>0</v>
      </c>
      <c r="CY229" s="9">
        <v>0</v>
      </c>
      <c r="CZ229" s="9">
        <v>0</v>
      </c>
      <c r="DA229" s="9">
        <v>0</v>
      </c>
      <c r="DB229" s="9">
        <v>0</v>
      </c>
      <c r="DC229" s="9">
        <v>0</v>
      </c>
      <c r="DD229" s="9">
        <v>0</v>
      </c>
      <c r="DE229" s="9">
        <v>0</v>
      </c>
      <c r="DF229" s="9">
        <v>0</v>
      </c>
      <c r="DG229" s="9">
        <v>0</v>
      </c>
      <c r="DH229" s="9">
        <v>0</v>
      </c>
      <c r="DI229" s="9">
        <v>0</v>
      </c>
      <c r="DJ229" s="9">
        <v>0</v>
      </c>
      <c r="DK229" s="9">
        <v>0</v>
      </c>
      <c r="DL229" s="9">
        <v>0</v>
      </c>
      <c r="DM229" s="9">
        <v>0</v>
      </c>
      <c r="DN229" s="9">
        <v>0</v>
      </c>
      <c r="DO229" s="9">
        <v>0</v>
      </c>
      <c r="DP229" s="9">
        <v>0</v>
      </c>
      <c r="DQ229" s="9">
        <v>0</v>
      </c>
      <c r="DR229" s="9">
        <v>0</v>
      </c>
      <c r="DS229" s="9">
        <v>0</v>
      </c>
      <c r="DT229" s="9">
        <v>0</v>
      </c>
      <c r="DU229" s="9">
        <v>0</v>
      </c>
      <c r="DV229" s="9">
        <v>0</v>
      </c>
      <c r="DW229" s="9">
        <v>0</v>
      </c>
      <c r="DX229" s="9">
        <v>0</v>
      </c>
      <c r="DY229" s="9">
        <v>0</v>
      </c>
      <c r="DZ229" s="9">
        <v>0</v>
      </c>
      <c r="EA229" s="9">
        <v>0</v>
      </c>
      <c r="EB229" s="9">
        <v>0</v>
      </c>
      <c r="EC229" s="9">
        <v>0</v>
      </c>
      <c r="ED229" s="9">
        <v>0</v>
      </c>
      <c r="EE229" s="9">
        <v>0</v>
      </c>
      <c r="EF229" s="9">
        <v>0</v>
      </c>
      <c r="EG229" s="9">
        <v>0</v>
      </c>
      <c r="EH229" s="9">
        <v>0</v>
      </c>
      <c r="EI229" s="9">
        <v>0</v>
      </c>
      <c r="EJ229" s="9">
        <v>0</v>
      </c>
      <c r="EK229" s="9">
        <v>0</v>
      </c>
      <c r="EL229" s="9">
        <v>0</v>
      </c>
      <c r="EM229" s="9">
        <v>0</v>
      </c>
      <c r="EN229" s="9">
        <v>0</v>
      </c>
      <c r="EO229" s="9">
        <v>0</v>
      </c>
      <c r="EP229" s="9">
        <v>0</v>
      </c>
      <c r="EQ229" s="9">
        <v>0</v>
      </c>
      <c r="ER229" s="9">
        <v>0</v>
      </c>
      <c r="ES229" s="9">
        <v>0</v>
      </c>
      <c r="ET229" s="9">
        <v>0</v>
      </c>
      <c r="EU229" s="9">
        <v>0</v>
      </c>
      <c r="EV229" s="9">
        <v>0</v>
      </c>
      <c r="EW229" s="9">
        <v>0</v>
      </c>
      <c r="EX229" s="9">
        <v>0</v>
      </c>
      <c r="EY229" s="9">
        <v>0</v>
      </c>
      <c r="EZ229" s="9">
        <v>0</v>
      </c>
      <c r="FA229" s="9">
        <v>0</v>
      </c>
      <c r="FB229" s="9">
        <v>0</v>
      </c>
      <c r="FC229" s="9">
        <v>0</v>
      </c>
      <c r="FD229" s="9">
        <v>0</v>
      </c>
      <c r="FE229" s="9">
        <v>0</v>
      </c>
      <c r="FF229" s="9">
        <v>0</v>
      </c>
      <c r="FG229" s="9">
        <v>0</v>
      </c>
      <c r="FH229" s="9">
        <v>0</v>
      </c>
      <c r="FI229" s="9">
        <v>0</v>
      </c>
      <c r="FJ229" s="9">
        <v>0</v>
      </c>
      <c r="FK229" s="9">
        <v>0</v>
      </c>
      <c r="FL229" s="9">
        <v>0</v>
      </c>
      <c r="FM229" s="9">
        <v>0</v>
      </c>
      <c r="FN229" s="9">
        <v>0</v>
      </c>
      <c r="FO229" s="9">
        <v>0</v>
      </c>
      <c r="FP229" s="9">
        <v>0</v>
      </c>
      <c r="FQ229" s="9">
        <v>0</v>
      </c>
      <c r="FR229" s="9">
        <v>0</v>
      </c>
      <c r="FS229" s="9">
        <v>0</v>
      </c>
      <c r="FT229" s="9">
        <v>0</v>
      </c>
      <c r="FU229" s="9">
        <v>0</v>
      </c>
      <c r="FV229" s="9">
        <v>0</v>
      </c>
      <c r="FW229" s="9">
        <v>0</v>
      </c>
      <c r="FX229" s="9">
        <v>0</v>
      </c>
      <c r="FY229" s="9">
        <v>0</v>
      </c>
      <c r="FZ229" s="9">
        <v>0</v>
      </c>
      <c r="GA229" s="9">
        <v>0</v>
      </c>
      <c r="GB229" s="9">
        <v>0</v>
      </c>
      <c r="GC229" s="9">
        <v>0</v>
      </c>
      <c r="GD229" s="9">
        <v>0</v>
      </c>
      <c r="GE229" s="9">
        <v>0</v>
      </c>
      <c r="GF229" s="9">
        <v>0</v>
      </c>
      <c r="GG229" s="9">
        <v>0</v>
      </c>
      <c r="GH229" s="9">
        <v>-1</v>
      </c>
      <c r="GI229" s="9">
        <v>0</v>
      </c>
      <c r="GJ229" s="9">
        <v>1</v>
      </c>
      <c r="GK229" s="9">
        <v>0</v>
      </c>
      <c r="GL229" s="9">
        <v>0</v>
      </c>
      <c r="GM229" s="9">
        <v>0</v>
      </c>
      <c r="GN229" s="9">
        <v>0</v>
      </c>
      <c r="GO229" s="9">
        <v>0</v>
      </c>
      <c r="GP229" s="9">
        <v>0</v>
      </c>
      <c r="GQ229" s="9">
        <v>0</v>
      </c>
      <c r="GR229" s="9">
        <v>0</v>
      </c>
      <c r="GS229" s="9">
        <v>0</v>
      </c>
      <c r="GT229" s="9">
        <v>0</v>
      </c>
      <c r="GU229" s="9">
        <v>0</v>
      </c>
      <c r="GV229" s="9">
        <v>0</v>
      </c>
      <c r="GW229" s="9">
        <v>0</v>
      </c>
      <c r="GX229" s="9">
        <v>0</v>
      </c>
      <c r="GY229" s="9">
        <v>0</v>
      </c>
      <c r="GZ229" s="9">
        <v>0</v>
      </c>
      <c r="HA229" s="9">
        <v>0</v>
      </c>
      <c r="HB229" s="9">
        <v>0</v>
      </c>
      <c r="HC229" s="9">
        <v>0</v>
      </c>
      <c r="HD229" s="9">
        <v>0</v>
      </c>
      <c r="HE229" s="9">
        <v>0</v>
      </c>
      <c r="HF229" s="9">
        <v>0</v>
      </c>
      <c r="HG229" s="9">
        <v>0</v>
      </c>
      <c r="HH229" s="9">
        <v>0</v>
      </c>
      <c r="HI229" s="9">
        <v>0</v>
      </c>
      <c r="HJ229" s="9">
        <v>0</v>
      </c>
      <c r="HL229" s="6">
        <f>2*G6*(-5*G7)</f>
        <v>-6.9444444444444434E-2</v>
      </c>
      <c r="HN229" s="38" t="str">
        <v>129ca</v>
      </c>
      <c r="HO229" s="30">
        <v>6.0432793967358081E-2</v>
      </c>
      <c r="HP229" s="11"/>
    </row>
    <row r="233" spans="1:224" x14ac:dyDescent="0.25">
      <c r="B233" s="29">
        <f t="array" ref="B233:C245">HN25:HO37</f>
        <v>1</v>
      </c>
      <c r="C233" s="30">
        <v>-2.117201100645047E-2</v>
      </c>
      <c r="E233" s="29">
        <f t="array" ref="E233:F245">HN40:HO52</f>
        <v>11</v>
      </c>
      <c r="F233" s="1">
        <v>-3.7894560440835674E-2</v>
      </c>
      <c r="H233" s="29">
        <f t="array" ref="H233:I245">HN55:HO67</f>
        <v>21</v>
      </c>
      <c r="I233" s="1">
        <v>-4.2938485358275054E-2</v>
      </c>
      <c r="K233" s="29">
        <f t="array" ref="K233:L245">HN70:HO82</f>
        <v>31</v>
      </c>
      <c r="L233" s="1">
        <v>-3.9151842113410308E-2</v>
      </c>
      <c r="N233" s="29">
        <f t="array" ref="N233:O245">HN85:HO97</f>
        <v>41</v>
      </c>
      <c r="O233" s="1">
        <v>-2.925634597114208E-2</v>
      </c>
      <c r="Q233" s="29">
        <f t="array" ref="Q233:R245">HN100:HO112</f>
        <v>51</v>
      </c>
      <c r="R233" s="1">
        <v>-1.5544618643763131E-2</v>
      </c>
      <c r="T233" s="29">
        <f t="array" ref="T233:U245">HN115:HO127</f>
        <v>61</v>
      </c>
      <c r="U233" s="30">
        <v>2.3866000321837166E-17</v>
      </c>
      <c r="W233" s="29">
        <f t="array" ref="W233:X245">HN130:HO142</f>
        <v>71</v>
      </c>
      <c r="X233" s="30">
        <v>1.5544618643763183E-2</v>
      </c>
      <c r="Y233" s="25"/>
      <c r="Z233" s="29">
        <f t="array" ref="Z233:AA245">HN145:HO157</f>
        <v>81</v>
      </c>
      <c r="AA233" s="30">
        <v>2.92563459711421E-2</v>
      </c>
      <c r="AB233" s="17"/>
      <c r="AC233" s="29">
        <f t="array" ref="AC233:AD245">HN160:HO172</f>
        <v>91</v>
      </c>
      <c r="AD233" s="30">
        <v>3.915184211341044E-2</v>
      </c>
      <c r="AF233" s="29">
        <f t="array" ref="AF233:AG245">HN175:HO187</f>
        <v>101</v>
      </c>
      <c r="AG233" s="30">
        <v>4.2938485358275165E-2</v>
      </c>
      <c r="AI233" s="29">
        <f t="array" ref="AI233:AJ245">HN190:HO202</f>
        <v>111</v>
      </c>
      <c r="AJ233" s="30">
        <v>3.789456044083582E-2</v>
      </c>
      <c r="AL233" s="29">
        <f t="array" ref="AL233:AM245">HN205:HO217</f>
        <v>121</v>
      </c>
      <c r="AM233" s="30">
        <v>2.1172011006450588E-2</v>
      </c>
    </row>
    <row r="234" spans="1:224" x14ac:dyDescent="0.25">
      <c r="B234" s="29">
        <v>2</v>
      </c>
      <c r="C234" s="30">
        <v>1.4655343401743284E-2</v>
      </c>
      <c r="E234" s="29">
        <v>12</v>
      </c>
      <c r="F234" s="1">
        <v>-9.0116504770863821E-3</v>
      </c>
      <c r="H234" s="29">
        <v>22</v>
      </c>
      <c r="I234" s="1">
        <v>-1.957599166164933E-2</v>
      </c>
      <c r="K234" s="29">
        <v>32</v>
      </c>
      <c r="L234" s="1">
        <v>-2.1372935228778804E-2</v>
      </c>
      <c r="N234" s="29">
        <v>42</v>
      </c>
      <c r="O234" s="1">
        <v>-1.7275572674808466E-2</v>
      </c>
      <c r="Q234" s="29">
        <v>52</v>
      </c>
      <c r="R234" s="1">
        <v>-9.5166198575107937E-3</v>
      </c>
      <c r="T234" s="29">
        <v>62</v>
      </c>
      <c r="U234" s="30">
        <v>2.83044529654497E-17</v>
      </c>
      <c r="W234" s="29">
        <v>72</v>
      </c>
      <c r="X234" s="30">
        <v>9.5166198575108839E-3</v>
      </c>
      <c r="Z234" s="29">
        <v>82</v>
      </c>
      <c r="AA234" s="30">
        <v>1.7275572674808514E-2</v>
      </c>
      <c r="AB234" s="17"/>
      <c r="AC234" s="29">
        <v>92</v>
      </c>
      <c r="AD234" s="30">
        <v>2.1372935228778894E-2</v>
      </c>
      <c r="AF234" s="29">
        <v>102</v>
      </c>
      <c r="AG234" s="30">
        <v>1.9575991661649434E-2</v>
      </c>
      <c r="AI234" s="29">
        <v>112</v>
      </c>
      <c r="AJ234" s="30">
        <v>9.0116504770864896E-3</v>
      </c>
      <c r="AL234" s="29">
        <v>122</v>
      </c>
      <c r="AM234" s="30">
        <v>-1.4655343401743215E-2</v>
      </c>
    </row>
    <row r="235" spans="1:224" x14ac:dyDescent="0.25">
      <c r="B235" s="29">
        <v>3</v>
      </c>
      <c r="C235" s="30">
        <v>2.8372241123151967E-2</v>
      </c>
      <c r="E235" s="29">
        <v>13</v>
      </c>
      <c r="F235" s="1">
        <v>6.7686067923961755E-3</v>
      </c>
      <c r="H235" s="29">
        <v>23</v>
      </c>
      <c r="I235" s="1">
        <v>-4.980895582457164E-3</v>
      </c>
      <c r="K235" s="29">
        <v>33</v>
      </c>
      <c r="L235" s="1">
        <v>-9.4883344652470451E-3</v>
      </c>
      <c r="N235" s="29">
        <v>43</v>
      </c>
      <c r="O235" s="1">
        <v>-8.9563896418021535E-3</v>
      </c>
      <c r="Q235" s="29">
        <v>53</v>
      </c>
      <c r="R235" s="1">
        <v>-5.2462881114716661E-3</v>
      </c>
      <c r="T235" s="29">
        <v>63</v>
      </c>
      <c r="U235" s="30">
        <v>1.2176945649727822E-17</v>
      </c>
      <c r="W235" s="29">
        <v>73</v>
      </c>
      <c r="X235" s="30">
        <v>5.2462881114717199E-3</v>
      </c>
      <c r="Y235" s="30"/>
      <c r="Z235" s="29">
        <v>83</v>
      </c>
      <c r="AA235" s="30">
        <v>8.9563896418022194E-3</v>
      </c>
      <c r="AC235" s="29">
        <v>93</v>
      </c>
      <c r="AD235" s="30">
        <v>9.4883344652470902E-3</v>
      </c>
      <c r="AF235" s="29">
        <v>103</v>
      </c>
      <c r="AG235" s="30">
        <v>4.980895582457282E-3</v>
      </c>
      <c r="AI235" s="29">
        <v>113</v>
      </c>
      <c r="AJ235" s="30">
        <v>-6.7686067923960879E-3</v>
      </c>
      <c r="AL235" s="29">
        <v>123</v>
      </c>
      <c r="AM235" s="30">
        <v>-2.8372241123151839E-2</v>
      </c>
    </row>
    <row r="236" spans="1:224" x14ac:dyDescent="0.25">
      <c r="B236" s="29">
        <v>4</v>
      </c>
      <c r="C236" s="30">
        <v>2.9740851950516598E-2</v>
      </c>
      <c r="E236" s="29">
        <v>14</v>
      </c>
      <c r="F236" s="1">
        <v>1.269473210597636E-2</v>
      </c>
      <c r="H236" s="29">
        <v>24</v>
      </c>
      <c r="I236" s="1">
        <v>2.3721370046715356E-3</v>
      </c>
      <c r="K236" s="29">
        <v>34</v>
      </c>
      <c r="L236" s="1">
        <v>-2.6431174079500322E-3</v>
      </c>
      <c r="N236" s="29">
        <v>44</v>
      </c>
      <c r="O236" s="1">
        <v>-3.8153633156814658E-3</v>
      </c>
      <c r="Q236" s="29">
        <v>54</v>
      </c>
      <c r="R236" s="1">
        <v>-2.5121429465737527E-3</v>
      </c>
      <c r="T236" s="29">
        <v>64</v>
      </c>
      <c r="U236" s="30">
        <v>4.0603371359582141E-17</v>
      </c>
      <c r="W236" s="29">
        <v>74</v>
      </c>
      <c r="X236" s="30">
        <v>2.5121429465738208E-3</v>
      </c>
      <c r="Y236" s="30"/>
      <c r="Z236" s="29">
        <v>84</v>
      </c>
      <c r="AA236" s="30">
        <v>3.8153633156815278E-3</v>
      </c>
      <c r="AC236" s="29">
        <v>94</v>
      </c>
      <c r="AD236" s="30">
        <v>2.6431174079500908E-3</v>
      </c>
      <c r="AF236" s="29">
        <v>104</v>
      </c>
      <c r="AG236" s="30">
        <v>-2.3721370046714198E-3</v>
      </c>
      <c r="AI236" s="29">
        <v>114</v>
      </c>
      <c r="AJ236" s="30">
        <v>-1.2694732105976261E-2</v>
      </c>
      <c r="AL236" s="29">
        <v>124</v>
      </c>
      <c r="AM236" s="30">
        <v>-2.9740851950516518E-2</v>
      </c>
    </row>
    <row r="237" spans="1:224" x14ac:dyDescent="0.25">
      <c r="B237" s="29">
        <v>5</v>
      </c>
      <c r="C237" s="30">
        <v>2.3535035800295097E-2</v>
      </c>
      <c r="E237" s="29">
        <v>15</v>
      </c>
      <c r="F237" s="1">
        <v>1.1897332676321051E-2</v>
      </c>
      <c r="H237" s="29">
        <v>25</v>
      </c>
      <c r="I237" s="1">
        <v>4.4178289031169236E-3</v>
      </c>
      <c r="K237" s="29">
        <v>35</v>
      </c>
      <c r="L237" s="1">
        <v>3.5909114445686956E-4</v>
      </c>
      <c r="N237" s="29">
        <v>45</v>
      </c>
      <c r="O237" s="1">
        <v>-1.1498032663999377E-3</v>
      </c>
      <c r="Q237" s="29">
        <v>55</v>
      </c>
      <c r="R237" s="1">
        <v>-9.8692035914185803E-4</v>
      </c>
      <c r="T237" s="29">
        <v>65</v>
      </c>
      <c r="U237" s="30">
        <v>1.9766360857126353E-17</v>
      </c>
      <c r="W237" s="29">
        <v>75</v>
      </c>
      <c r="X237" s="30">
        <v>9.869203591419027E-4</v>
      </c>
      <c r="Y237" s="30"/>
      <c r="Z237" s="29">
        <v>85</v>
      </c>
      <c r="AA237" s="30">
        <v>1.1498032663999932E-3</v>
      </c>
      <c r="AC237" s="29">
        <v>95</v>
      </c>
      <c r="AD237" s="30">
        <v>-3.5909114445678981E-4</v>
      </c>
      <c r="AF237" s="29">
        <v>105</v>
      </c>
      <c r="AG237" s="30">
        <v>-4.4178289031168655E-3</v>
      </c>
      <c r="AI237" s="29">
        <v>115</v>
      </c>
      <c r="AJ237" s="30">
        <v>-1.1897332676320982E-2</v>
      </c>
      <c r="AL237" s="29">
        <v>125</v>
      </c>
      <c r="AM237" s="30">
        <v>-2.3535035800295021E-2</v>
      </c>
      <c r="HO237" s="1"/>
    </row>
    <row r="238" spans="1:224" x14ac:dyDescent="0.25">
      <c r="B238" s="29">
        <v>6</v>
      </c>
      <c r="C238" s="30">
        <v>1.282684812024395E-2</v>
      </c>
      <c r="E238" s="29">
        <v>16</v>
      </c>
      <c r="F238" s="1">
        <v>6.9417338958958595E-3</v>
      </c>
      <c r="H238" s="29">
        <v>26</v>
      </c>
      <c r="I238" s="1">
        <v>3.0427547870183211E-3</v>
      </c>
      <c r="K238" s="29">
        <v>36</v>
      </c>
      <c r="L238" s="1">
        <v>8.1145634906047866E-4</v>
      </c>
      <c r="N238" s="29">
        <v>46</v>
      </c>
      <c r="O238" s="1">
        <v>-1.560205352333107E-4</v>
      </c>
      <c r="Q238" s="29">
        <v>56</v>
      </c>
      <c r="R238" s="1">
        <v>-2.857352235937909E-4</v>
      </c>
      <c r="T238" s="29">
        <v>66</v>
      </c>
      <c r="U238" s="30">
        <v>1.4558802297406914E-17</v>
      </c>
      <c r="W238" s="29">
        <v>76</v>
      </c>
      <c r="X238" s="30">
        <v>2.8573522359383286E-4</v>
      </c>
      <c r="Y238" s="30"/>
      <c r="Z238" s="29">
        <v>86</v>
      </c>
      <c r="AA238" s="30">
        <v>1.5602053523337356E-4</v>
      </c>
      <c r="AC238" s="29">
        <v>96</v>
      </c>
      <c r="AD238" s="30">
        <v>-8.1145634906040699E-4</v>
      </c>
      <c r="AF238" s="29">
        <v>106</v>
      </c>
      <c r="AG238" s="30">
        <v>-3.0427547870182231E-3</v>
      </c>
      <c r="AI238" s="29">
        <v>116</v>
      </c>
      <c r="AJ238" s="30">
        <v>-6.9417338958957511E-3</v>
      </c>
      <c r="AL238" s="29">
        <v>126</v>
      </c>
      <c r="AM238" s="30">
        <v>-1.2826848120243844E-2</v>
      </c>
      <c r="HO238" s="1"/>
    </row>
    <row r="239" spans="1:224" x14ac:dyDescent="0.25">
      <c r="B239" s="29">
        <v>7</v>
      </c>
      <c r="C239" s="30">
        <v>5.1032041006177087E-17</v>
      </c>
      <c r="E239" s="29">
        <v>17</v>
      </c>
      <c r="F239" s="1">
        <v>5.3552811057205885E-17</v>
      </c>
      <c r="H239" s="29">
        <v>27</v>
      </c>
      <c r="I239" s="1">
        <v>2.8121493848842771E-17</v>
      </c>
      <c r="K239" s="29">
        <v>37</v>
      </c>
      <c r="L239" s="1">
        <v>4.6702008579813103E-17</v>
      </c>
      <c r="N239" s="29">
        <v>47</v>
      </c>
      <c r="O239" s="1">
        <v>1.9319127460976082E-17</v>
      </c>
      <c r="Q239" s="29">
        <v>57</v>
      </c>
      <c r="R239" s="1">
        <v>1.0506596677742341E-17</v>
      </c>
      <c r="T239" s="29">
        <v>67</v>
      </c>
      <c r="U239" s="30">
        <v>-1.6344591874719538E-17</v>
      </c>
      <c r="W239" s="29">
        <v>77</v>
      </c>
      <c r="X239" s="30">
        <v>2.1379111588698541E-17</v>
      </c>
      <c r="Y239" s="30"/>
      <c r="Z239" s="29">
        <v>87</v>
      </c>
      <c r="AA239" s="30">
        <v>4.5780436733200425E-17</v>
      </c>
      <c r="AC239" s="29">
        <v>97</v>
      </c>
      <c r="AD239" s="30">
        <v>4.9331198848090452E-17</v>
      </c>
      <c r="AF239" s="29">
        <v>107</v>
      </c>
      <c r="AG239" s="30">
        <v>5.4941945090702937E-17</v>
      </c>
      <c r="AI239" s="29">
        <v>117</v>
      </c>
      <c r="AJ239" s="30">
        <v>6.0769531767812524E-17</v>
      </c>
      <c r="AL239" s="29">
        <v>127</v>
      </c>
      <c r="AM239" s="30">
        <v>3.2580275283189408E-17</v>
      </c>
      <c r="HO239" s="1"/>
    </row>
    <row r="240" spans="1:224" x14ac:dyDescent="0.25">
      <c r="B240" s="29">
        <v>8</v>
      </c>
      <c r="C240" s="30">
        <v>-1.2826848120243822E-2</v>
      </c>
      <c r="E240" s="29">
        <v>18</v>
      </c>
      <c r="F240" s="1">
        <v>-6.9417338958957372E-3</v>
      </c>
      <c r="H240" s="29">
        <v>28</v>
      </c>
      <c r="I240" s="1">
        <v>-3.0427547870182292E-3</v>
      </c>
      <c r="K240" s="29">
        <v>38</v>
      </c>
      <c r="L240" s="1">
        <v>-8.1145634906039474E-4</v>
      </c>
      <c r="N240" s="29">
        <v>48</v>
      </c>
      <c r="O240" s="1">
        <v>1.5602053523336461E-4</v>
      </c>
      <c r="Q240" s="29">
        <v>58</v>
      </c>
      <c r="R240" s="1">
        <v>2.8573522359384484E-4</v>
      </c>
      <c r="T240" s="29">
        <v>68</v>
      </c>
      <c r="U240" s="30">
        <v>3.1882320134651865E-17</v>
      </c>
      <c r="W240" s="29">
        <v>78</v>
      </c>
      <c r="X240" s="30">
        <v>-2.8573522359377226E-4</v>
      </c>
      <c r="Y240" s="30"/>
      <c r="Z240" s="29">
        <v>88</v>
      </c>
      <c r="AA240" s="30">
        <v>-1.560205352332804E-4</v>
      </c>
      <c r="AC240" s="29">
        <v>98</v>
      </c>
      <c r="AD240" s="30">
        <v>8.1145634906049503E-4</v>
      </c>
      <c r="AF240" s="29">
        <v>108</v>
      </c>
      <c r="AG240" s="30">
        <v>3.0427547870183415E-3</v>
      </c>
      <c r="AI240" s="29">
        <v>118</v>
      </c>
      <c r="AJ240" s="30">
        <v>6.9417338958958647E-3</v>
      </c>
      <c r="AL240" s="29">
        <v>128</v>
      </c>
      <c r="AM240" s="30">
        <v>1.2826848120243938E-2</v>
      </c>
      <c r="HO240" s="1"/>
    </row>
    <row r="241" spans="2:223" x14ac:dyDescent="0.25">
      <c r="B241" s="29">
        <v>9</v>
      </c>
      <c r="C241" s="30">
        <v>-2.3535035800295024E-2</v>
      </c>
      <c r="E241" s="29">
        <v>19</v>
      </c>
      <c r="F241" s="1">
        <v>-1.189733267632097E-2</v>
      </c>
      <c r="H241" s="29">
        <v>29</v>
      </c>
      <c r="I241" s="1">
        <v>-4.4178289031168326E-3</v>
      </c>
      <c r="K241" s="29">
        <v>39</v>
      </c>
      <c r="L241" s="1">
        <v>-3.5909114445676791E-4</v>
      </c>
      <c r="N241" s="29">
        <v>49</v>
      </c>
      <c r="O241" s="1">
        <v>1.1498032664000186E-3</v>
      </c>
      <c r="Q241" s="29">
        <v>59</v>
      </c>
      <c r="R241" s="1">
        <v>9.8692035914193848E-4</v>
      </c>
      <c r="T241" s="29">
        <v>69</v>
      </c>
      <c r="U241" s="30">
        <v>4.6254775183662833E-17</v>
      </c>
      <c r="W241" s="29">
        <v>79</v>
      </c>
      <c r="X241" s="30">
        <v>-9.8692035914182377E-4</v>
      </c>
      <c r="Y241" s="30"/>
      <c r="Z241" s="29">
        <v>89</v>
      </c>
      <c r="AA241" s="30">
        <v>-1.1498032663999163E-3</v>
      </c>
      <c r="AC241" s="29">
        <v>99</v>
      </c>
      <c r="AD241" s="30">
        <v>3.5909114445688696E-4</v>
      </c>
      <c r="AF241" s="29">
        <v>109</v>
      </c>
      <c r="AG241" s="30">
        <v>4.4178289031169757E-3</v>
      </c>
      <c r="AI241" s="29">
        <v>119</v>
      </c>
      <c r="AJ241" s="30">
        <v>1.1897332676321074E-2</v>
      </c>
      <c r="AL241" s="29">
        <v>129</v>
      </c>
      <c r="AM241" s="30">
        <v>2.3535035800295111E-2</v>
      </c>
      <c r="HO241" s="1"/>
    </row>
    <row r="242" spans="2:223" x14ac:dyDescent="0.25">
      <c r="B242" s="29" t="str">
        <v>9a</v>
      </c>
      <c r="C242" s="30">
        <v>-2.9740851950516511E-2</v>
      </c>
      <c r="E242" s="29" t="str">
        <v>19a</v>
      </c>
      <c r="F242" s="1">
        <v>-1.2694732105976258E-2</v>
      </c>
      <c r="H242" s="29" t="str">
        <v>29a</v>
      </c>
      <c r="I242" s="1">
        <v>-2.3721370046714003E-3</v>
      </c>
      <c r="K242" s="29" t="str">
        <v>39a</v>
      </c>
      <c r="L242" s="1">
        <v>2.6431174079501441E-3</v>
      </c>
      <c r="N242" s="29" t="str">
        <v>49a</v>
      </c>
      <c r="O242" s="1">
        <v>3.8153633156815686E-3</v>
      </c>
      <c r="Q242" s="29" t="str">
        <v>59a</v>
      </c>
      <c r="R242" s="1">
        <v>2.5121429465738325E-3</v>
      </c>
      <c r="T242" s="29" t="str">
        <v>69a</v>
      </c>
      <c r="U242" s="30">
        <v>5.9251648726332817E-17</v>
      </c>
      <c r="W242" s="29" t="str">
        <v>79a</v>
      </c>
      <c r="X242" s="30">
        <v>-2.5121429465737154E-3</v>
      </c>
      <c r="Y242" s="30"/>
      <c r="Z242" s="29" t="str">
        <v>89a</v>
      </c>
      <c r="AA242" s="30">
        <v>-3.8153633156814476E-3</v>
      </c>
      <c r="AC242" s="29" t="str">
        <v>99a</v>
      </c>
      <c r="AD242" s="30">
        <v>-2.6431174079499932E-3</v>
      </c>
      <c r="AF242" s="29" t="str">
        <v>109a</v>
      </c>
      <c r="AG242" s="30">
        <v>2.3721370046715668E-3</v>
      </c>
      <c r="AI242" s="29" t="str">
        <v>119a</v>
      </c>
      <c r="AJ242" s="30">
        <v>1.2694732105976343E-2</v>
      </c>
      <c r="AL242" s="29" t="str">
        <v>129a</v>
      </c>
      <c r="AM242" s="30">
        <v>2.974085195051664E-2</v>
      </c>
      <c r="HO242" s="1"/>
    </row>
    <row r="243" spans="2:223" x14ac:dyDescent="0.25">
      <c r="B243" s="29" t="str">
        <v>9b</v>
      </c>
      <c r="C243" s="30">
        <v>-2.8372241123151815E-2</v>
      </c>
      <c r="E243" s="29" t="str">
        <v>19b</v>
      </c>
      <c r="F243" s="1">
        <v>-6.7686067923960324E-3</v>
      </c>
      <c r="H243" s="29" t="str">
        <v>29b</v>
      </c>
      <c r="I243" s="1">
        <v>4.9808955824572933E-3</v>
      </c>
      <c r="K243" s="29" t="str">
        <v>39b</v>
      </c>
      <c r="L243" s="1">
        <v>9.4883344652471318E-3</v>
      </c>
      <c r="N243" s="29" t="str">
        <v>49b</v>
      </c>
      <c r="O243" s="1">
        <v>8.9563896418022506E-3</v>
      </c>
      <c r="Q243" s="29" t="str">
        <v>59b</v>
      </c>
      <c r="R243" s="1">
        <v>5.2462881114717563E-3</v>
      </c>
      <c r="T243" s="29" t="str">
        <v>69b</v>
      </c>
      <c r="U243" s="30">
        <v>6.182662888598589E-17</v>
      </c>
      <c r="W243" s="29" t="str">
        <v>79b</v>
      </c>
      <c r="X243" s="30">
        <v>-5.2462881114716418E-3</v>
      </c>
      <c r="Y243" s="30"/>
      <c r="Z243" s="29" t="str">
        <v>89b</v>
      </c>
      <c r="AA243" s="30">
        <v>-8.9563896418021344E-3</v>
      </c>
      <c r="AC243" s="29" t="str">
        <v>99b</v>
      </c>
      <c r="AD243" s="30">
        <v>-9.4883344652470138E-3</v>
      </c>
      <c r="AF243" s="29" t="str">
        <v>109b</v>
      </c>
      <c r="AG243" s="30">
        <v>-4.9808955824571345E-3</v>
      </c>
      <c r="AI243" s="29" t="str">
        <v>119b</v>
      </c>
      <c r="AJ243" s="30">
        <v>6.7686067923961851E-3</v>
      </c>
      <c r="AL243" s="29" t="str">
        <v>129b</v>
      </c>
      <c r="AM243" s="30">
        <v>2.8372241123151974E-2</v>
      </c>
      <c r="HO243" s="1"/>
    </row>
    <row r="244" spans="2:223" x14ac:dyDescent="0.25">
      <c r="B244" s="29" t="str">
        <v>9c</v>
      </c>
      <c r="C244" s="30">
        <v>-1.4655343401743128E-2</v>
      </c>
      <c r="E244" s="29" t="str">
        <v>19c</v>
      </c>
      <c r="F244" s="1">
        <v>9.0116504770865313E-3</v>
      </c>
      <c r="H244" s="29" t="str">
        <v>29c</v>
      </c>
      <c r="I244" s="1">
        <v>1.9575991661649458E-2</v>
      </c>
      <c r="K244" s="29" t="str">
        <v>39c</v>
      </c>
      <c r="L244" s="1">
        <v>2.1372935228778898E-2</v>
      </c>
      <c r="N244" s="29" t="str">
        <v>49c</v>
      </c>
      <c r="O244" s="1">
        <v>1.7275572674808542E-2</v>
      </c>
      <c r="Q244" s="29" t="str">
        <v>59c</v>
      </c>
      <c r="R244" s="1">
        <v>9.5166198575109013E-3</v>
      </c>
      <c r="T244" s="29" t="str">
        <v>69c</v>
      </c>
      <c r="U244" s="30">
        <v>9.7361355089198298E-17</v>
      </c>
      <c r="W244" s="29" t="str">
        <v>79c</v>
      </c>
      <c r="X244" s="30">
        <v>-9.51661985751074E-3</v>
      </c>
      <c r="Y244" s="30"/>
      <c r="Z244" s="29" t="str">
        <v>89c</v>
      </c>
      <c r="AA244" s="30">
        <v>-1.7275572674808407E-2</v>
      </c>
      <c r="AC244" s="29" t="str">
        <v>99c</v>
      </c>
      <c r="AD244" s="30">
        <v>-2.137293522877878E-2</v>
      </c>
      <c r="AF244" s="29" t="str">
        <v>109c</v>
      </c>
      <c r="AG244" s="30">
        <v>-1.9575991661649313E-2</v>
      </c>
      <c r="AI244" s="29" t="str">
        <v>119c</v>
      </c>
      <c r="AJ244" s="30">
        <v>-9.0116504770863491E-3</v>
      </c>
      <c r="AL244" s="29" t="str">
        <v>129c</v>
      </c>
      <c r="AM244" s="30">
        <v>1.4655343401743298E-2</v>
      </c>
      <c r="HO244" s="1"/>
    </row>
    <row r="245" spans="2:223" x14ac:dyDescent="0.25">
      <c r="B245" s="29" t="str">
        <v>9d</v>
      </c>
      <c r="C245" s="30">
        <v>2.1172011006450647E-2</v>
      </c>
      <c r="E245" s="29" t="str">
        <v>19d</v>
      </c>
      <c r="F245" s="1">
        <v>3.7894560440835834E-2</v>
      </c>
      <c r="H245" s="29" t="str">
        <v>29d</v>
      </c>
      <c r="I245" s="1">
        <v>4.2938485358275186E-2</v>
      </c>
      <c r="K245" s="29" t="str">
        <v>39d</v>
      </c>
      <c r="L245" s="1">
        <v>3.9151842113410482E-2</v>
      </c>
      <c r="N245" s="29" t="str">
        <v>49d</v>
      </c>
      <c r="O245" s="1">
        <v>2.9256345971142163E-2</v>
      </c>
      <c r="Q245" s="29" t="str">
        <v>59d</v>
      </c>
      <c r="R245" s="1">
        <v>1.5544618643763237E-2</v>
      </c>
      <c r="T245" s="29" t="str">
        <v>69d</v>
      </c>
      <c r="U245" s="30">
        <v>7.32920668600201E-17</v>
      </c>
      <c r="W245" s="29" t="str">
        <v>79d</v>
      </c>
      <c r="X245" s="30">
        <v>-1.5544618643763093E-2</v>
      </c>
      <c r="Y245" s="30"/>
      <c r="Z245" s="29" t="str">
        <v>89d</v>
      </c>
      <c r="AA245" s="30">
        <v>-2.9256345971142007E-2</v>
      </c>
      <c r="AC245" s="29" t="str">
        <v>99d</v>
      </c>
      <c r="AD245" s="30">
        <v>-3.9151842113410308E-2</v>
      </c>
      <c r="AF245" s="29" t="str">
        <v>109d</v>
      </c>
      <c r="AG245" s="30">
        <v>-4.2938485358275012E-2</v>
      </c>
      <c r="AI245" s="29" t="str">
        <v>119d</v>
      </c>
      <c r="AJ245" s="30">
        <v>-3.7894560440835647E-2</v>
      </c>
      <c r="AL245" s="29" t="str">
        <v>129d</v>
      </c>
      <c r="AM245" s="30">
        <v>-2.1172011006450428E-2</v>
      </c>
      <c r="HO245" s="1"/>
    </row>
    <row r="246" spans="2:223" x14ac:dyDescent="0.25">
      <c r="AD246" s="29"/>
      <c r="AG246" s="29"/>
      <c r="AJ246" s="29"/>
      <c r="HO246" s="1"/>
    </row>
    <row r="247" spans="2:223" ht="18.75" x14ac:dyDescent="0.3">
      <c r="C247" s="40" t="s">
        <v>433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R247" s="40" t="s">
        <v>434</v>
      </c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G247" s="29"/>
      <c r="AJ247" s="29"/>
      <c r="HO247" s="1"/>
    </row>
    <row r="248" spans="2:223" x14ac:dyDescent="0.25">
      <c r="C248" s="39">
        <f t="array" ref="C248:O248">TRANSPOSE(C233:C245)</f>
        <v>-2.117201100645047E-2</v>
      </c>
      <c r="D248" s="39">
        <v>1.4655343401743284E-2</v>
      </c>
      <c r="E248" s="39">
        <v>2.8372241123151967E-2</v>
      </c>
      <c r="F248" s="39">
        <v>2.9740851950516598E-2</v>
      </c>
      <c r="G248" s="39">
        <v>2.3535035800295097E-2</v>
      </c>
      <c r="H248" s="39">
        <v>1.282684812024395E-2</v>
      </c>
      <c r="I248" s="39">
        <v>5.1032041006177087E-17</v>
      </c>
      <c r="J248" s="39">
        <v>-1.2826848120243822E-2</v>
      </c>
      <c r="K248" s="39">
        <v>-2.3535035800295024E-2</v>
      </c>
      <c r="L248" s="39">
        <v>-2.9740851950516511E-2</v>
      </c>
      <c r="M248" s="39">
        <v>-2.8372241123151815E-2</v>
      </c>
      <c r="N248" s="39">
        <v>-1.4655343401743128E-2</v>
      </c>
      <c r="O248" s="39">
        <v>2.1172011006450647E-2</v>
      </c>
      <c r="R248" s="39">
        <f t="array" ref="R248:AD260">C248:O260/G10</f>
        <v>-0.15080382359220004</v>
      </c>
      <c r="S248" s="39">
        <v>0.10438695787406602</v>
      </c>
      <c r="T248" s="39">
        <v>0.20208956267534534</v>
      </c>
      <c r="U248" s="39">
        <v>0.21183789247327475</v>
      </c>
      <c r="V248" s="39">
        <v>0.16763515690514658</v>
      </c>
      <c r="W248" s="39">
        <v>9.136296691796908E-2</v>
      </c>
      <c r="X248" s="39">
        <v>3.6349059648140008E-16</v>
      </c>
      <c r="Y248" s="39">
        <v>-9.1362966917968164E-2</v>
      </c>
      <c r="Z248" s="39">
        <v>-0.16763515690514605</v>
      </c>
      <c r="AA248" s="39">
        <v>-0.21183789247327411</v>
      </c>
      <c r="AB248" s="39">
        <v>-0.20208956267534423</v>
      </c>
      <c r="AC248" s="39">
        <v>-0.10438695787406491</v>
      </c>
      <c r="AD248" s="39">
        <v>0.15080382359220132</v>
      </c>
      <c r="AG248" s="29"/>
      <c r="AJ248" s="29"/>
      <c r="HO248" s="1"/>
    </row>
    <row r="249" spans="2:223" x14ac:dyDescent="0.25">
      <c r="C249" s="39">
        <f t="array" ref="C249:O249">TRANSPOSE(F233:F245)</f>
        <v>-3.7894560440835674E-2</v>
      </c>
      <c r="D249" s="39">
        <v>-9.0116504770863821E-3</v>
      </c>
      <c r="E249" s="39">
        <v>6.7686067923961755E-3</v>
      </c>
      <c r="F249" s="39">
        <v>1.269473210597636E-2</v>
      </c>
      <c r="G249" s="39">
        <v>1.1897332676321051E-2</v>
      </c>
      <c r="H249" s="39">
        <v>6.9417338958958595E-3</v>
      </c>
      <c r="I249" s="39">
        <v>5.3552811057205885E-17</v>
      </c>
      <c r="J249" s="39">
        <v>-6.9417338958957372E-3</v>
      </c>
      <c r="K249" s="39">
        <v>-1.189733267632097E-2</v>
      </c>
      <c r="L249" s="39">
        <v>-1.2694732105976258E-2</v>
      </c>
      <c r="M249" s="39">
        <v>-6.7686067923960324E-3</v>
      </c>
      <c r="N249" s="39">
        <v>9.0116504770865313E-3</v>
      </c>
      <c r="O249" s="39">
        <v>3.7894560440835834E-2</v>
      </c>
      <c r="R249" s="39">
        <v>-0.26991505937167076</v>
      </c>
      <c r="S249" s="39">
        <v>-6.4188108933395924E-2</v>
      </c>
      <c r="T249" s="39">
        <v>4.82113760650556E-2</v>
      </c>
      <c r="U249" s="39">
        <v>9.0421932072330458E-2</v>
      </c>
      <c r="V249" s="39">
        <v>8.4742222058689184E-2</v>
      </c>
      <c r="W249" s="39">
        <v>4.9444524355373443E-2</v>
      </c>
      <c r="X249" s="39">
        <v>3.8144551639788937E-16</v>
      </c>
      <c r="Y249" s="39">
        <v>-4.9444524355372568E-2</v>
      </c>
      <c r="Z249" s="39">
        <v>-8.4742222058688602E-2</v>
      </c>
      <c r="AA249" s="39">
        <v>-9.0421932072329736E-2</v>
      </c>
      <c r="AB249" s="39">
        <v>-4.821137606505458E-2</v>
      </c>
      <c r="AC249" s="39">
        <v>6.4188108933396992E-2</v>
      </c>
      <c r="AD249" s="39">
        <v>0.26991505937167193</v>
      </c>
      <c r="AG249" s="29"/>
      <c r="AJ249" s="29"/>
      <c r="HO249" s="1"/>
    </row>
    <row r="250" spans="2:223" x14ac:dyDescent="0.25">
      <c r="C250" s="39">
        <f t="array" ref="C250:O250">TRANSPOSE(I233:I245)</f>
        <v>-4.2938485358275054E-2</v>
      </c>
      <c r="D250" s="39">
        <v>-1.957599166164933E-2</v>
      </c>
      <c r="E250" s="39">
        <v>-4.980895582457164E-3</v>
      </c>
      <c r="F250" s="39">
        <v>2.3721370046715356E-3</v>
      </c>
      <c r="G250" s="39">
        <v>4.4178289031169236E-3</v>
      </c>
      <c r="H250" s="39">
        <v>3.0427547870183211E-3</v>
      </c>
      <c r="I250" s="39">
        <v>2.8121493848842771E-17</v>
      </c>
      <c r="J250" s="39">
        <v>-3.0427547870182292E-3</v>
      </c>
      <c r="K250" s="39">
        <v>-4.4178289031168326E-3</v>
      </c>
      <c r="L250" s="39">
        <v>-2.3721370046714003E-3</v>
      </c>
      <c r="M250" s="39">
        <v>4.9808955824572933E-3</v>
      </c>
      <c r="N250" s="39">
        <v>1.9575991661649458E-2</v>
      </c>
      <c r="O250" s="39">
        <v>4.2938485358275186E-2</v>
      </c>
      <c r="R250" s="39">
        <v>-0.30584188574778054</v>
      </c>
      <c r="S250" s="39">
        <v>-0.13943571030103466</v>
      </c>
      <c r="T250" s="39">
        <v>-3.5477881554056893E-2</v>
      </c>
      <c r="U250" s="39">
        <v>1.6896237692301756E-2</v>
      </c>
      <c r="V250" s="39">
        <v>3.1467274901906511E-2</v>
      </c>
      <c r="W250" s="39">
        <v>2.1672908444834677E-2</v>
      </c>
      <c r="X250" s="39">
        <v>2.0030354207911438E-16</v>
      </c>
      <c r="Y250" s="39">
        <v>-2.1672908444834025E-2</v>
      </c>
      <c r="Z250" s="39">
        <v>-3.1467274901905859E-2</v>
      </c>
      <c r="AA250" s="39">
        <v>-1.6896237692300795E-2</v>
      </c>
      <c r="AB250" s="39">
        <v>3.5477881554057816E-2</v>
      </c>
      <c r="AC250" s="39">
        <v>0.13943571030103558</v>
      </c>
      <c r="AD250" s="39">
        <v>0.30584188574778148</v>
      </c>
      <c r="AG250" s="29"/>
      <c r="AJ250" s="29"/>
      <c r="HO250" s="1"/>
    </row>
    <row r="251" spans="2:223" x14ac:dyDescent="0.25">
      <c r="C251" s="39">
        <f t="array" ref="C251:O251">TRANSPOSE(L233:L245)</f>
        <v>-3.9151842113410308E-2</v>
      </c>
      <c r="D251" s="39">
        <v>-2.1372935228778804E-2</v>
      </c>
      <c r="E251" s="39">
        <v>-9.4883344652470451E-3</v>
      </c>
      <c r="F251" s="39">
        <v>-2.6431174079500322E-3</v>
      </c>
      <c r="G251" s="39">
        <v>3.5909114445686956E-4</v>
      </c>
      <c r="H251" s="39">
        <v>8.1145634906047866E-4</v>
      </c>
      <c r="I251" s="39">
        <v>4.6702008579813103E-17</v>
      </c>
      <c r="J251" s="39">
        <v>-8.1145634906039474E-4</v>
      </c>
      <c r="K251" s="39">
        <v>-3.5909114445676791E-4</v>
      </c>
      <c r="L251" s="39">
        <v>2.6431174079501441E-3</v>
      </c>
      <c r="M251" s="39">
        <v>9.4883344652471318E-3</v>
      </c>
      <c r="N251" s="39">
        <v>2.1372935228778898E-2</v>
      </c>
      <c r="O251" s="39">
        <v>3.9151842113410482E-2</v>
      </c>
      <c r="R251" s="39">
        <v>-0.27887041479345309</v>
      </c>
      <c r="S251" s="39">
        <v>-0.15223496496890587</v>
      </c>
      <c r="T251" s="39">
        <v>-6.7583429672550349E-2</v>
      </c>
      <c r="U251" s="39">
        <v>-1.8826374650973438E-2</v>
      </c>
      <c r="V251" s="39">
        <v>2.5577314118010053E-3</v>
      </c>
      <c r="W251" s="39">
        <v>5.7798345220586031E-3</v>
      </c>
      <c r="X251" s="39">
        <v>3.3264867759259184E-16</v>
      </c>
      <c r="Y251" s="39">
        <v>-5.7798345220580055E-3</v>
      </c>
      <c r="Z251" s="39">
        <v>-2.5577314118002815E-3</v>
      </c>
      <c r="AA251" s="39">
        <v>1.8826374650974233E-2</v>
      </c>
      <c r="AB251" s="39">
        <v>6.758342967255096E-2</v>
      </c>
      <c r="AC251" s="39">
        <v>0.15223496496890654</v>
      </c>
      <c r="AD251" s="39">
        <v>0.27887041479345437</v>
      </c>
      <c r="AG251" s="29"/>
      <c r="AJ251" s="29"/>
      <c r="HO251" s="1"/>
    </row>
    <row r="252" spans="2:223" x14ac:dyDescent="0.25">
      <c r="C252" s="39">
        <f t="array" ref="C252:O252">TRANSPOSE(O233:O245)</f>
        <v>-2.925634597114208E-2</v>
      </c>
      <c r="D252" s="39">
        <v>-1.7275572674808466E-2</v>
      </c>
      <c r="E252" s="39">
        <v>-8.9563896418021535E-3</v>
      </c>
      <c r="F252" s="39">
        <v>-3.8153633156814658E-3</v>
      </c>
      <c r="G252" s="39">
        <v>-1.1498032663999377E-3</v>
      </c>
      <c r="H252" s="39">
        <v>-1.560205352333107E-4</v>
      </c>
      <c r="I252" s="39">
        <v>1.9319127460976082E-17</v>
      </c>
      <c r="J252" s="39">
        <v>1.5602053523336461E-4</v>
      </c>
      <c r="K252" s="39">
        <v>1.1498032664000186E-3</v>
      </c>
      <c r="L252" s="39">
        <v>3.8153633156815686E-3</v>
      </c>
      <c r="M252" s="39">
        <v>8.9563896418022506E-3</v>
      </c>
      <c r="N252" s="39">
        <v>1.7275572674808542E-2</v>
      </c>
      <c r="O252" s="39">
        <v>2.9256345971142163E-2</v>
      </c>
      <c r="R252" s="39">
        <v>-0.20838685732027487</v>
      </c>
      <c r="S252" s="39">
        <v>-0.12305030510858488</v>
      </c>
      <c r="T252" s="39">
        <v>-6.3794497516265009E-2</v>
      </c>
      <c r="U252" s="39">
        <v>-2.7176038035445996E-2</v>
      </c>
      <c r="V252" s="39">
        <v>-8.18980912578798E-3</v>
      </c>
      <c r="W252" s="39">
        <v>-1.1113017684015185E-3</v>
      </c>
      <c r="X252" s="39">
        <v>1.3760612011266387E-16</v>
      </c>
      <c r="Y252" s="39">
        <v>1.1113017684019025E-3</v>
      </c>
      <c r="Z252" s="39">
        <v>8.1898091257885559E-3</v>
      </c>
      <c r="AA252" s="39">
        <v>2.7176038035446728E-2</v>
      </c>
      <c r="AB252" s="39">
        <v>6.3794497516265689E-2</v>
      </c>
      <c r="AC252" s="39">
        <v>0.12305030510858542</v>
      </c>
      <c r="AD252" s="39">
        <v>0.20838685732027545</v>
      </c>
      <c r="AG252" s="29"/>
      <c r="AJ252" s="29"/>
      <c r="HO252" s="1"/>
    </row>
    <row r="253" spans="2:223" x14ac:dyDescent="0.25">
      <c r="C253" s="39">
        <f t="array" ref="C253:O253">TRANSPOSE(R233:R245)</f>
        <v>-1.5544618643763131E-2</v>
      </c>
      <c r="D253" s="39">
        <v>-9.5166198575107937E-3</v>
      </c>
      <c r="E253" s="39">
        <v>-5.2462881114716661E-3</v>
      </c>
      <c r="F253" s="39">
        <v>-2.5121429465737527E-3</v>
      </c>
      <c r="G253" s="39">
        <v>-9.8692035914185803E-4</v>
      </c>
      <c r="H253" s="39">
        <v>-2.857352235937909E-4</v>
      </c>
      <c r="I253" s="39">
        <v>1.0506596677742341E-17</v>
      </c>
      <c r="J253" s="39">
        <v>2.8573522359384484E-4</v>
      </c>
      <c r="K253" s="39">
        <v>9.8692035914193848E-4</v>
      </c>
      <c r="L253" s="39">
        <v>2.5121429465738325E-3</v>
      </c>
      <c r="M253" s="39">
        <v>5.2462881114717563E-3</v>
      </c>
      <c r="N253" s="39">
        <v>9.5166198575109013E-3</v>
      </c>
      <c r="O253" s="39">
        <v>1.5544618643763237E-2</v>
      </c>
      <c r="R253" s="39">
        <v>-0.11072108015851098</v>
      </c>
      <c r="S253" s="39">
        <v>-6.7784900628893557E-2</v>
      </c>
      <c r="T253" s="39">
        <v>-3.736821724847899E-2</v>
      </c>
      <c r="U253" s="39">
        <v>-1.7893470848757663E-2</v>
      </c>
      <c r="V253" s="39">
        <v>-7.0296281111055098E-3</v>
      </c>
      <c r="W253" s="39">
        <v>-2.0352324698767479E-3</v>
      </c>
      <c r="X253" s="39">
        <v>7.4836299275582375E-17</v>
      </c>
      <c r="Y253" s="39">
        <v>2.0352324698771321E-3</v>
      </c>
      <c r="Z253" s="39">
        <v>7.0296281111060831E-3</v>
      </c>
      <c r="AA253" s="39">
        <v>1.7893470848758232E-2</v>
      </c>
      <c r="AB253" s="39">
        <v>3.7368217248479635E-2</v>
      </c>
      <c r="AC253" s="39">
        <v>6.7784900628894321E-2</v>
      </c>
      <c r="AD253" s="39">
        <v>0.11072108015851173</v>
      </c>
      <c r="AG253" s="29"/>
      <c r="AJ253" s="29"/>
      <c r="HO253" s="1"/>
    </row>
    <row r="254" spans="2:223" x14ac:dyDescent="0.25">
      <c r="C254" s="39">
        <f t="array" ref="C254:O254">TRANSPOSE(U233:U245)</f>
        <v>2.3866000321837166E-17</v>
      </c>
      <c r="D254" s="39">
        <v>2.83044529654497E-17</v>
      </c>
      <c r="E254" s="39">
        <v>1.2176945649727822E-17</v>
      </c>
      <c r="F254" s="39">
        <v>4.0603371359582141E-17</v>
      </c>
      <c r="G254" s="39">
        <v>1.9766360857126353E-17</v>
      </c>
      <c r="H254" s="39">
        <v>1.4558802297406914E-17</v>
      </c>
      <c r="I254" s="39">
        <v>-1.6344591874719538E-17</v>
      </c>
      <c r="J254" s="39">
        <v>3.1882320134651865E-17</v>
      </c>
      <c r="K254" s="39">
        <v>4.6254775183662833E-17</v>
      </c>
      <c r="L254" s="39">
        <v>5.9251648726332817E-17</v>
      </c>
      <c r="M254" s="39">
        <v>6.182662888598589E-17</v>
      </c>
      <c r="N254" s="39">
        <v>9.7361355089198298E-17</v>
      </c>
      <c r="O254" s="39">
        <v>7.32920668600201E-17</v>
      </c>
      <c r="R254" s="39">
        <v>1.6999254824160019E-16</v>
      </c>
      <c r="S254" s="39">
        <v>2.0160672175047247E-16</v>
      </c>
      <c r="T254" s="39">
        <v>8.6733847015944216E-17</v>
      </c>
      <c r="U254" s="39">
        <v>2.8920935521398876E-16</v>
      </c>
      <c r="V254" s="39">
        <v>1.4079167042042809E-16</v>
      </c>
      <c r="W254" s="39">
        <v>1.0369931570047644E-16</v>
      </c>
      <c r="X254" s="39">
        <v>-1.1641912282261488E-16</v>
      </c>
      <c r="Y254" s="39">
        <v>2.2709112421258631E-16</v>
      </c>
      <c r="Z254" s="39">
        <v>3.2946312728482765E-16</v>
      </c>
      <c r="AA254" s="39">
        <v>4.220371498650063E-16</v>
      </c>
      <c r="AB254" s="39">
        <v>4.4037819709152757E-16</v>
      </c>
      <c r="AC254" s="39">
        <v>6.9348464881752179E-16</v>
      </c>
      <c r="AD254" s="39">
        <v>5.2204412316330141E-16</v>
      </c>
      <c r="AG254" s="29"/>
      <c r="AJ254" s="29"/>
      <c r="HO254" s="1"/>
    </row>
    <row r="255" spans="2:223" x14ac:dyDescent="0.25">
      <c r="C255" s="39">
        <f t="array" ref="C255:O255">TRANSPOSE(X233:X245)</f>
        <v>1.5544618643763183E-2</v>
      </c>
      <c r="D255" s="39">
        <v>9.5166198575108839E-3</v>
      </c>
      <c r="E255" s="39">
        <v>5.2462881114717199E-3</v>
      </c>
      <c r="F255" s="39">
        <v>2.5121429465738208E-3</v>
      </c>
      <c r="G255" s="39">
        <v>9.869203591419027E-4</v>
      </c>
      <c r="H255" s="39">
        <v>2.8573522359383286E-4</v>
      </c>
      <c r="I255" s="39">
        <v>2.1379111588698541E-17</v>
      </c>
      <c r="J255" s="39">
        <v>-2.8573522359377226E-4</v>
      </c>
      <c r="K255" s="39">
        <v>-9.8692035914182377E-4</v>
      </c>
      <c r="L255" s="39">
        <v>-2.5121429465737154E-3</v>
      </c>
      <c r="M255" s="39">
        <v>-5.2462881114716418E-3</v>
      </c>
      <c r="N255" s="39">
        <v>-9.51661985751074E-3</v>
      </c>
      <c r="O255" s="39">
        <v>-1.5544618643763093E-2</v>
      </c>
      <c r="R255" s="39">
        <v>0.11072108015851136</v>
      </c>
      <c r="S255" s="39">
        <v>6.7784900628894196E-2</v>
      </c>
      <c r="T255" s="39">
        <v>3.7368217248479378E-2</v>
      </c>
      <c r="U255" s="39">
        <v>1.7893470848758149E-2</v>
      </c>
      <c r="V255" s="39">
        <v>7.0296281111058281E-3</v>
      </c>
      <c r="W255" s="39">
        <v>2.0352324698770467E-3</v>
      </c>
      <c r="X255" s="39">
        <v>1.5227895789388093E-16</v>
      </c>
      <c r="Y255" s="39">
        <v>-2.0352324698766151E-3</v>
      </c>
      <c r="Z255" s="39">
        <v>-7.0296281111052661E-3</v>
      </c>
      <c r="AA255" s="39">
        <v>-1.7893470848757396E-2</v>
      </c>
      <c r="AB255" s="39">
        <v>-3.7368217248478816E-2</v>
      </c>
      <c r="AC255" s="39">
        <v>-6.7784900628893169E-2</v>
      </c>
      <c r="AD255" s="39">
        <v>-0.11072108015851072</v>
      </c>
      <c r="AG255" s="29"/>
      <c r="AJ255" s="29"/>
      <c r="HO255" s="1"/>
    </row>
    <row r="256" spans="2:223" x14ac:dyDescent="0.25">
      <c r="C256" s="39">
        <f t="array" ref="C256:O256">TRANSPOSE(AA233:AA245)</f>
        <v>2.92563459711421E-2</v>
      </c>
      <c r="D256" s="39">
        <v>1.7275572674808514E-2</v>
      </c>
      <c r="E256" s="39">
        <v>8.9563896418022194E-3</v>
      </c>
      <c r="F256" s="39">
        <v>3.8153633156815278E-3</v>
      </c>
      <c r="G256" s="39">
        <v>1.1498032663999932E-3</v>
      </c>
      <c r="H256" s="39">
        <v>1.5602053523337356E-4</v>
      </c>
      <c r="I256" s="39">
        <v>4.5780436733200425E-17</v>
      </c>
      <c r="J256" s="39">
        <v>-1.560205352332804E-4</v>
      </c>
      <c r="K256" s="39">
        <v>-1.1498032663999163E-3</v>
      </c>
      <c r="L256" s="39">
        <v>-3.8153633156814476E-3</v>
      </c>
      <c r="M256" s="39">
        <v>-8.9563896418021344E-3</v>
      </c>
      <c r="N256" s="39">
        <v>-1.7275572674808407E-2</v>
      </c>
      <c r="O256" s="39">
        <v>-2.9256345971142007E-2</v>
      </c>
      <c r="R256" s="39">
        <v>0.20838685732027501</v>
      </c>
      <c r="S256" s="39">
        <v>0.12305030510858522</v>
      </c>
      <c r="T256" s="39">
        <v>6.3794497516265466E-2</v>
      </c>
      <c r="U256" s="39">
        <v>2.7176038035446441E-2</v>
      </c>
      <c r="V256" s="39">
        <v>8.1898091257883755E-3</v>
      </c>
      <c r="W256" s="39">
        <v>1.1113017684019663E-3</v>
      </c>
      <c r="X256" s="39">
        <v>3.2608451332204739E-16</v>
      </c>
      <c r="Y256" s="39">
        <v>-1.1113017684013027E-3</v>
      </c>
      <c r="Z256" s="39">
        <v>-8.1898091257878274E-3</v>
      </c>
      <c r="AA256" s="39">
        <v>-2.7176038035445868E-2</v>
      </c>
      <c r="AB256" s="39">
        <v>-6.379449751626487E-2</v>
      </c>
      <c r="AC256" s="39">
        <v>-0.12305030510858446</v>
      </c>
      <c r="AD256" s="39">
        <v>-0.20838685732027434</v>
      </c>
      <c r="AG256" s="29"/>
      <c r="AJ256" s="29"/>
      <c r="HO256" s="1"/>
    </row>
    <row r="257" spans="3:223" x14ac:dyDescent="0.25">
      <c r="C257" s="39">
        <f t="array" ref="C257:O257">TRANSPOSE(AD233:AD245)</f>
        <v>3.915184211341044E-2</v>
      </c>
      <c r="D257" s="39">
        <v>2.1372935228778894E-2</v>
      </c>
      <c r="E257" s="39">
        <v>9.4883344652470902E-3</v>
      </c>
      <c r="F257" s="39">
        <v>2.6431174079500908E-3</v>
      </c>
      <c r="G257" s="39">
        <v>-3.5909114445678981E-4</v>
      </c>
      <c r="H257" s="39">
        <v>-8.1145634906040699E-4</v>
      </c>
      <c r="I257" s="39">
        <v>4.9331198848090452E-17</v>
      </c>
      <c r="J257" s="39">
        <v>8.1145634906049503E-4</v>
      </c>
      <c r="K257" s="39">
        <v>3.5909114445688696E-4</v>
      </c>
      <c r="L257" s="39">
        <v>-2.6431174079499932E-3</v>
      </c>
      <c r="M257" s="39">
        <v>-9.4883344652470138E-3</v>
      </c>
      <c r="N257" s="39">
        <v>-2.137293522877878E-2</v>
      </c>
      <c r="O257" s="39">
        <v>-3.9151842113410308E-2</v>
      </c>
      <c r="R257" s="39">
        <v>0.27887041479345404</v>
      </c>
      <c r="S257" s="39">
        <v>0.15223496496890651</v>
      </c>
      <c r="T257" s="39">
        <v>6.7583429672550668E-2</v>
      </c>
      <c r="U257" s="39">
        <v>1.8826374650973855E-2</v>
      </c>
      <c r="V257" s="39">
        <v>-2.5577314118004372E-3</v>
      </c>
      <c r="W257" s="39">
        <v>-5.7798345220580923E-3</v>
      </c>
      <c r="X257" s="39">
        <v>3.5137585212914521E-16</v>
      </c>
      <c r="Y257" s="39">
        <v>5.7798345220587194E-3</v>
      </c>
      <c r="Z257" s="39">
        <v>2.5577314118011294E-3</v>
      </c>
      <c r="AA257" s="39">
        <v>-1.8826374650973157E-2</v>
      </c>
      <c r="AB257" s="39">
        <v>-6.7583429672550127E-2</v>
      </c>
      <c r="AC257" s="39">
        <v>-0.15223496496890571</v>
      </c>
      <c r="AD257" s="39">
        <v>-0.27887041479345309</v>
      </c>
      <c r="AG257" s="29"/>
      <c r="AJ257" s="29"/>
      <c r="HO257" s="1"/>
    </row>
    <row r="258" spans="3:223" x14ac:dyDescent="0.25">
      <c r="C258" s="39">
        <f t="array" ref="C258:O258">TRANSPOSE(AG233:AG245)</f>
        <v>4.2938485358275165E-2</v>
      </c>
      <c r="D258" s="39">
        <v>1.9575991661649434E-2</v>
      </c>
      <c r="E258" s="39">
        <v>4.980895582457282E-3</v>
      </c>
      <c r="F258" s="39">
        <v>-2.3721370046714198E-3</v>
      </c>
      <c r="G258" s="39">
        <v>-4.4178289031168655E-3</v>
      </c>
      <c r="H258" s="39">
        <v>-3.0427547870182231E-3</v>
      </c>
      <c r="I258" s="39">
        <v>5.4941945090702937E-17</v>
      </c>
      <c r="J258" s="39">
        <v>3.0427547870183415E-3</v>
      </c>
      <c r="K258" s="39">
        <v>4.4178289031169757E-3</v>
      </c>
      <c r="L258" s="39">
        <v>2.3721370046715668E-3</v>
      </c>
      <c r="M258" s="39">
        <v>-4.9808955824571345E-3</v>
      </c>
      <c r="N258" s="39">
        <v>-1.9575991661649313E-2</v>
      </c>
      <c r="O258" s="39">
        <v>-4.2938485358275012E-2</v>
      </c>
      <c r="R258" s="39">
        <v>0.30584188574778132</v>
      </c>
      <c r="S258" s="39">
        <v>0.13943571030103538</v>
      </c>
      <c r="T258" s="39">
        <v>3.547788155405774E-2</v>
      </c>
      <c r="U258" s="39">
        <v>-1.6896237692300933E-2</v>
      </c>
      <c r="V258" s="39">
        <v>-3.1467274901906095E-2</v>
      </c>
      <c r="W258" s="39">
        <v>-2.167290844483398E-2</v>
      </c>
      <c r="X258" s="39">
        <v>3.9134002871746009E-16</v>
      </c>
      <c r="Y258" s="39">
        <v>2.1672908444834823E-2</v>
      </c>
      <c r="Z258" s="39">
        <v>3.1467274901906879E-2</v>
      </c>
      <c r="AA258" s="39">
        <v>1.6896237692301981E-2</v>
      </c>
      <c r="AB258" s="39">
        <v>-3.5477881554056685E-2</v>
      </c>
      <c r="AC258" s="39">
        <v>-0.13943571030103452</v>
      </c>
      <c r="AD258" s="39">
        <v>-0.30584188574778021</v>
      </c>
      <c r="AG258" s="29"/>
      <c r="AJ258" s="29"/>
      <c r="HO258" s="1"/>
    </row>
    <row r="259" spans="3:223" x14ac:dyDescent="0.25">
      <c r="C259" s="39">
        <f t="array" ref="C259:O259">TRANSPOSE(AJ233:AJ245)</f>
        <v>3.789456044083582E-2</v>
      </c>
      <c r="D259" s="39">
        <v>9.0116504770864896E-3</v>
      </c>
      <c r="E259" s="39">
        <v>-6.7686067923960879E-3</v>
      </c>
      <c r="F259" s="39">
        <v>-1.2694732105976261E-2</v>
      </c>
      <c r="G259" s="39">
        <v>-1.1897332676320982E-2</v>
      </c>
      <c r="H259" s="39">
        <v>-6.9417338958957511E-3</v>
      </c>
      <c r="I259" s="39">
        <v>6.0769531767812524E-17</v>
      </c>
      <c r="J259" s="39">
        <v>6.9417338958958647E-3</v>
      </c>
      <c r="K259" s="39">
        <v>1.1897332676321074E-2</v>
      </c>
      <c r="L259" s="39">
        <v>1.2694732105976343E-2</v>
      </c>
      <c r="M259" s="39">
        <v>6.7686067923961851E-3</v>
      </c>
      <c r="N259" s="39">
        <v>-9.0116504770863491E-3</v>
      </c>
      <c r="O259" s="39">
        <v>-3.7894560440835647E-2</v>
      </c>
      <c r="R259" s="39">
        <v>0.26991505937167182</v>
      </c>
      <c r="S259" s="39">
        <v>6.4188108933396687E-2</v>
      </c>
      <c r="T259" s="39">
        <v>-4.8211376065054976E-2</v>
      </c>
      <c r="U259" s="39">
        <v>-9.0421932072329764E-2</v>
      </c>
      <c r="V259" s="39">
        <v>-8.4742222058688685E-2</v>
      </c>
      <c r="W259" s="39">
        <v>-4.9444524355372672E-2</v>
      </c>
      <c r="X259" s="39">
        <v>4.3284871454590307E-16</v>
      </c>
      <c r="Y259" s="39">
        <v>4.9444524355373477E-2</v>
      </c>
      <c r="Z259" s="39">
        <v>8.4742222058689337E-2</v>
      </c>
      <c r="AA259" s="39">
        <v>9.0421932072330333E-2</v>
      </c>
      <c r="AB259" s="39">
        <v>4.8211376065055669E-2</v>
      </c>
      <c r="AC259" s="39">
        <v>-6.4188108933395688E-2</v>
      </c>
      <c r="AD259" s="39">
        <v>-0.2699150593716706</v>
      </c>
    </row>
    <row r="260" spans="3:223" x14ac:dyDescent="0.25">
      <c r="C260" s="39">
        <f t="array" ref="C260:O260">TRANSPOSE(AM233:AM245)</f>
        <v>2.1172011006450588E-2</v>
      </c>
      <c r="D260" s="39">
        <v>-1.4655343401743215E-2</v>
      </c>
      <c r="E260" s="39">
        <v>-2.8372241123151839E-2</v>
      </c>
      <c r="F260" s="39">
        <v>-2.9740851950516518E-2</v>
      </c>
      <c r="G260" s="39">
        <v>-2.3535035800295021E-2</v>
      </c>
      <c r="H260" s="39">
        <v>-1.2826848120243844E-2</v>
      </c>
      <c r="I260" s="39">
        <v>3.2580275283189408E-17</v>
      </c>
      <c r="J260" s="39">
        <v>1.2826848120243938E-2</v>
      </c>
      <c r="K260" s="39">
        <v>2.3535035800295111E-2</v>
      </c>
      <c r="L260" s="39">
        <v>2.974085195051664E-2</v>
      </c>
      <c r="M260" s="39">
        <v>2.8372241123151974E-2</v>
      </c>
      <c r="N260" s="39">
        <v>1.4655343401743298E-2</v>
      </c>
      <c r="O260" s="39">
        <v>-2.1172011006450428E-2</v>
      </c>
      <c r="R260" s="39">
        <v>0.1508038235922009</v>
      </c>
      <c r="S260" s="39">
        <v>-0.10438695787406552</v>
      </c>
      <c r="T260" s="39">
        <v>-0.20208956267534442</v>
      </c>
      <c r="U260" s="39">
        <v>-0.21183789247327417</v>
      </c>
      <c r="V260" s="39">
        <v>-0.16763515690514602</v>
      </c>
      <c r="W260" s="39">
        <v>-9.136296691796833E-2</v>
      </c>
      <c r="X260" s="39">
        <v>2.3206251332924867E-16</v>
      </c>
      <c r="Y260" s="39">
        <v>9.1362966917968996E-2</v>
      </c>
      <c r="Z260" s="39">
        <v>0.16763515690514666</v>
      </c>
      <c r="AA260" s="39">
        <v>0.21183789247327503</v>
      </c>
      <c r="AB260" s="39">
        <v>0.20208956267534536</v>
      </c>
      <c r="AC260" s="39">
        <v>0.10438695787406611</v>
      </c>
      <c r="AD260" s="39">
        <v>-0.15080382359219976</v>
      </c>
    </row>
    <row r="261" spans="3:223" x14ac:dyDescent="0.25">
      <c r="AG261" s="16"/>
      <c r="AH261" s="20"/>
      <c r="AI261" s="17"/>
      <c r="HO261" s="1"/>
    </row>
    <row r="262" spans="3:223" x14ac:dyDescent="0.25">
      <c r="AG262" s="16"/>
      <c r="AH262" s="20"/>
      <c r="AI262" s="17"/>
      <c r="HO262" s="1"/>
    </row>
    <row r="263" spans="3:223" x14ac:dyDescent="0.25">
      <c r="AD263" s="36"/>
      <c r="HO263" s="1"/>
    </row>
    <row r="264" spans="3:223" x14ac:dyDescent="0.25">
      <c r="AD264" s="36"/>
      <c r="HO264" s="1"/>
    </row>
    <row r="265" spans="3:223" x14ac:dyDescent="0.25">
      <c r="AD265" s="36"/>
      <c r="HO265" s="1"/>
    </row>
    <row r="267" spans="3:223" x14ac:dyDescent="0.25">
      <c r="HO267" s="1"/>
    </row>
  </sheetData>
  <mergeCells count="2">
    <mergeCell ref="C247:O247"/>
    <mergeCell ref="R247:AD24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5057" r:id="rId4">
          <objectPr defaultSize="0" autoPict="0" r:id="rId5">
            <anchor moveWithCells="1" sizeWithCells="1">
              <from>
                <xdr:col>18</xdr:col>
                <xdr:colOff>333375</xdr:colOff>
                <xdr:row>1</xdr:row>
                <xdr:rowOff>76200</xdr:rowOff>
              </from>
              <to>
                <xdr:col>23</xdr:col>
                <xdr:colOff>381000</xdr:colOff>
                <xdr:row>8</xdr:row>
                <xdr:rowOff>76200</xdr:rowOff>
              </to>
            </anchor>
          </objectPr>
        </oleObject>
      </mc:Choice>
      <mc:Fallback>
        <oleObject progId="Equation.DSMT4" shapeId="45057" r:id="rId4"/>
      </mc:Fallback>
    </mc:AlternateContent>
    <mc:AlternateContent xmlns:mc="http://schemas.openxmlformats.org/markup-compatibility/2006">
      <mc:Choice Requires="x14">
        <oleObject progId="Equation.DSMT4" shapeId="45061" r:id="rId6">
          <objectPr defaultSize="0" autoPict="0" r:id="rId7">
            <anchor moveWithCells="1" sizeWithCells="1">
              <from>
                <xdr:col>9</xdr:col>
                <xdr:colOff>228600</xdr:colOff>
                <xdr:row>2</xdr:row>
                <xdr:rowOff>95250</xdr:rowOff>
              </from>
              <to>
                <xdr:col>16</xdr:col>
                <xdr:colOff>247650</xdr:colOff>
                <xdr:row>8</xdr:row>
                <xdr:rowOff>171450</xdr:rowOff>
              </to>
            </anchor>
          </objectPr>
        </oleObject>
      </mc:Choice>
      <mc:Fallback>
        <oleObject progId="Equation.DSMT4" shapeId="45061" r:id="rId6"/>
      </mc:Fallback>
    </mc:AlternateContent>
    <mc:AlternateContent xmlns:mc="http://schemas.openxmlformats.org/markup-compatibility/2006">
      <mc:Choice Requires="x14">
        <oleObject progId="Equation.DSMT4" shapeId="45062" r:id="rId8">
          <objectPr defaultSize="0" autoPict="0" r:id="rId9">
            <anchor moveWithCells="1" sizeWithCells="1">
              <from>
                <xdr:col>210</xdr:col>
                <xdr:colOff>285750</xdr:colOff>
                <xdr:row>2</xdr:row>
                <xdr:rowOff>123825</xdr:rowOff>
              </from>
              <to>
                <xdr:col>220</xdr:col>
                <xdr:colOff>419100</xdr:colOff>
                <xdr:row>10</xdr:row>
                <xdr:rowOff>9525</xdr:rowOff>
              </to>
            </anchor>
          </objectPr>
        </oleObject>
      </mc:Choice>
      <mc:Fallback>
        <oleObject progId="Equation.DSMT4" shapeId="45062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Torsion 4x4</vt:lpstr>
      <vt:lpstr>Torsion 8x8</vt:lpstr>
      <vt:lpstr>Torsion 12x12</vt:lpstr>
      <vt:lpstr>Warping 12 x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2019-08-05T14:04:01Z</dcterms:created>
  <dcterms:modified xsi:type="dcterms:W3CDTF">2022-03-30T11:08:08Z</dcterms:modified>
</cp:coreProperties>
</file>